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sigs" ContentType="application/vnd.openxmlformats-package.digital-signature-origin"/>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drawings/drawing5.xml" ContentType="application/vnd.openxmlformats-officedocument.drawing+xml"/>
  <Override PartName="/xl/drawings/drawing4.xml" ContentType="application/vnd.openxmlformats-officedocument.drawing+xml"/>
  <Override PartName="/xl/worksheets/sheet1.xml" ContentType="application/vnd.openxmlformats-officedocument.spreadsheetml.worksheet+xml"/>
  <Override PartName="/xl/drawings/drawing3.xml" ContentType="application/vnd.openxmlformats-officedocument.drawing+xml"/>
  <Override PartName="/xl/drawings/drawing2.xml" ContentType="application/vnd.openxmlformats-officedocument.drawing+xml"/>
  <Override PartName="/xl/sharedStrings.xml" ContentType="application/vnd.openxmlformats-officedocument.spreadsheetml.sharedStrings+xml"/>
  <Override PartName="/xl/drawings/drawing1.xml" ContentType="application/vnd.openxmlformats-officedocument.drawing+xml"/>
  <Override PartName="/xl/styles.xml" ContentType="application/vnd.openxmlformats-officedocument.spreadsheetml.styles+xml"/>
  <Override PartName="/xl/theme/theme1.xml" ContentType="application/vnd.openxmlformats-officedocument.theme+xml"/>
  <Override PartName="/xl/worksheets/sheet5.xml" ContentType="application/vnd.openxmlformats-officedocument.spreadsheetml.worksheet+xml"/>
  <Override PartName="/xl/worksheets/sheet6.xml" ContentType="application/vnd.openxmlformats-officedocument.spreadsheetml.worksheet+xml"/>
  <Override PartName="/xl/externalLinks/externalLink1.xml" ContentType="application/vnd.openxmlformats-officedocument.spreadsheetml.externalLink+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_xmlsignatures/sig1.xml" ContentType="application/vnd.openxmlformats-package.digital-signature-xmlsignature+xml"/>
  <Override PartName="/_xmlsignatures/sig2.xml" ContentType="application/vnd.openxmlformats-package.digital-signature-xmlsignature+xml"/>
  <Override PartName="/_xmlsignatures/sig3.xml" ContentType="application/vnd.openxmlformats-package.digital-signature-xmlsignature+xml"/>
  <Override PartName="/_xmlsignatures/sig4.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digital-signature/origin" Target="_xmlsignatures/origin.sig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oscar.diesel\Documents\Personal\"/>
    </mc:Choice>
  </mc:AlternateContent>
  <bookViews>
    <workbookView xWindow="32760" yWindow="32760" windowWidth="28800" windowHeight="10665" tabRatio="818"/>
  </bookViews>
  <sheets>
    <sheet name="Caratula" sheetId="8" r:id="rId1"/>
    <sheet name="Estado_de_Situación_patrimonial" sheetId="1" r:id="rId2"/>
    <sheet name="Estado_de_Resultados" sheetId="2" r:id="rId3"/>
    <sheet name="est-evoluc_patrimonio" sheetId="3" r:id="rId4"/>
    <sheet name="Estado_de_flujo_de_caja" sheetId="4" r:id="rId5"/>
    <sheet name="Notas Estados Financieros" sheetId="7" r:id="rId6"/>
  </sheets>
  <externalReferences>
    <externalReference r:id="rId7"/>
  </externalReferences>
  <definedNames>
    <definedName name="_xlnm.Print_Area" localSheetId="4">Estado_de_flujo_de_caja!$A$4:$I$103</definedName>
    <definedName name="_xlnm.Print_Area" localSheetId="2">Estado_de_Resultados!$C$4:$G$84</definedName>
    <definedName name="_xlnm.Print_Area" localSheetId="3">'est-evoluc_patrimonio'!$A$1:$I$25</definedName>
    <definedName name="OLE_LINK1" localSheetId="5">'Notas Estados Financieros'!$A$140</definedName>
  </definedNames>
  <calcPr calcId="191029"/>
</workbook>
</file>

<file path=xl/calcChain.xml><?xml version="1.0" encoding="utf-8"?>
<calcChain xmlns="http://schemas.openxmlformats.org/spreadsheetml/2006/main">
  <c r="H10" i="3" l="1"/>
  <c r="H96" i="4"/>
  <c r="H94" i="4"/>
  <c r="H89" i="4"/>
  <c r="H88" i="4"/>
  <c r="H87" i="4"/>
  <c r="H76" i="4"/>
  <c r="H75" i="4"/>
  <c r="H74" i="4"/>
  <c r="H68" i="4"/>
  <c r="H67" i="4"/>
  <c r="H66" i="4"/>
  <c r="H65" i="4"/>
  <c r="H64" i="4"/>
  <c r="H63" i="4"/>
  <c r="H62" i="4"/>
  <c r="H61" i="4"/>
  <c r="H60" i="4"/>
  <c r="H58" i="4"/>
  <c r="H57" i="4"/>
  <c r="H56" i="4"/>
  <c r="H54" i="4"/>
  <c r="H53" i="4"/>
  <c r="H51" i="4"/>
  <c r="H50" i="4"/>
  <c r="H49" i="4"/>
  <c r="H48" i="4"/>
  <c r="H47" i="4"/>
  <c r="H46" i="4"/>
  <c r="H45" i="4"/>
  <c r="H43" i="4"/>
  <c r="H42" i="4"/>
  <c r="H37" i="4"/>
  <c r="H36" i="4"/>
  <c r="H35" i="4"/>
  <c r="H32" i="4"/>
  <c r="H31" i="4"/>
  <c r="H30" i="4"/>
  <c r="H28" i="4"/>
  <c r="H27" i="4"/>
  <c r="H25" i="4"/>
  <c r="H24" i="4"/>
  <c r="H23" i="4"/>
  <c r="G90" i="4"/>
  <c r="G38" i="4"/>
  <c r="G69" i="4"/>
  <c r="G77" i="4"/>
  <c r="H77" i="4"/>
  <c r="G73" i="4"/>
  <c r="H73" i="4"/>
  <c r="G59" i="4"/>
  <c r="H59" i="4"/>
  <c r="G52" i="4"/>
  <c r="H52" i="4"/>
  <c r="G41" i="4"/>
  <c r="G55" i="4"/>
  <c r="H55" i="4"/>
  <c r="H101" i="4"/>
  <c r="D34" i="4"/>
  <c r="H34" i="4"/>
  <c r="D29" i="4"/>
  <c r="H29" i="4"/>
  <c r="D26" i="4"/>
  <c r="H26" i="4"/>
  <c r="D20" i="4"/>
  <c r="H20" i="4"/>
  <c r="D15" i="4"/>
  <c r="H15" i="4"/>
  <c r="D90" i="4"/>
  <c r="H90" i="4"/>
  <c r="D44" i="4"/>
  <c r="H44" i="4"/>
  <c r="F47" i="1"/>
  <c r="F37" i="1"/>
  <c r="G37" i="1"/>
  <c r="F36" i="1"/>
  <c r="G36" i="1"/>
  <c r="F35" i="1"/>
  <c r="G35" i="1"/>
  <c r="F34" i="1"/>
  <c r="G34" i="1"/>
  <c r="F33" i="1"/>
  <c r="G33" i="1"/>
  <c r="F29" i="1"/>
  <c r="F25" i="1"/>
  <c r="G25" i="1"/>
  <c r="F24" i="1"/>
  <c r="G24" i="1"/>
  <c r="F23" i="1"/>
  <c r="G23" i="1"/>
  <c r="G29" i="1"/>
  <c r="F22" i="1"/>
  <c r="G22" i="1"/>
  <c r="F21" i="1"/>
  <c r="G21" i="1"/>
  <c r="G27" i="1"/>
  <c r="E75" i="2"/>
  <c r="E70" i="2"/>
  <c r="E61" i="2"/>
  <c r="E52" i="2"/>
  <c r="E43" i="2"/>
  <c r="E36" i="2"/>
  <c r="E38" i="2"/>
  <c r="E29" i="2"/>
  <c r="E31" i="2"/>
  <c r="E22" i="2"/>
  <c r="H21" i="3"/>
  <c r="H20" i="3"/>
  <c r="B19" i="3"/>
  <c r="H19" i="3"/>
  <c r="H18" i="3"/>
  <c r="H17" i="3"/>
  <c r="H16" i="3"/>
  <c r="H13" i="3"/>
  <c r="G12" i="3"/>
  <c r="G14" i="3"/>
  <c r="G22" i="3"/>
  <c r="F12" i="3"/>
  <c r="B12" i="3"/>
  <c r="E12" i="3"/>
  <c r="E22" i="3"/>
  <c r="D12" i="3"/>
  <c r="D14" i="3"/>
  <c r="D22" i="3"/>
  <c r="C12" i="3"/>
  <c r="C14" i="3"/>
  <c r="C22" i="3"/>
  <c r="H11" i="3"/>
  <c r="D84" i="4"/>
  <c r="O69" i="1"/>
  <c r="O45" i="1"/>
  <c r="O36" i="1"/>
  <c r="O49" i="1"/>
  <c r="O26" i="1"/>
  <c r="E72" i="1"/>
  <c r="E67" i="1"/>
  <c r="E59" i="1"/>
  <c r="E47" i="1"/>
  <c r="G47" i="1"/>
  <c r="E38" i="1"/>
  <c r="E27" i="1"/>
  <c r="E76" i="1"/>
  <c r="H67" i="1"/>
  <c r="B6" i="3"/>
  <c r="C6" i="3"/>
  <c r="D6" i="3"/>
  <c r="E6" i="3"/>
  <c r="F6" i="3"/>
  <c r="G6" i="3"/>
  <c r="H6" i="3"/>
  <c r="F22" i="3"/>
  <c r="D38" i="4"/>
  <c r="D69" i="4"/>
  <c r="H12" i="3"/>
  <c r="H14" i="3"/>
  <c r="H22" i="3"/>
  <c r="B14" i="3"/>
  <c r="B22" i="3"/>
  <c r="E45" i="2"/>
  <c r="E64" i="2"/>
  <c r="E77" i="2"/>
  <c r="E81" i="2"/>
  <c r="H41" i="4"/>
  <c r="F27" i="1"/>
  <c r="H69" i="4"/>
  <c r="D92" i="4"/>
  <c r="O76" i="1"/>
  <c r="G92" i="4"/>
  <c r="G98" i="4"/>
  <c r="H98" i="4"/>
  <c r="H38" i="4"/>
  <c r="G84" i="4"/>
  <c r="H84" i="4"/>
  <c r="H92" i="4"/>
</calcChain>
</file>

<file path=xl/sharedStrings.xml><?xml version="1.0" encoding="utf-8"?>
<sst xmlns="http://schemas.openxmlformats.org/spreadsheetml/2006/main" count="1354" uniqueCount="944">
  <si>
    <t>(Expresado en Guaraníes)</t>
  </si>
  <si>
    <t>31 de diciembre de</t>
  </si>
  <si>
    <t>ACTIVO</t>
  </si>
  <si>
    <t>PASIVO</t>
  </si>
  <si>
    <t>DISPONIBLE</t>
  </si>
  <si>
    <t xml:space="preserve"> DISPONIBLE</t>
  </si>
  <si>
    <t>OBLIGACION.POR INTERMED.FINANC.-SECTOR FINANC</t>
  </si>
  <si>
    <t>CAJA</t>
  </si>
  <si>
    <t>DEPOSITOS EN EL BANCO CENTRAL DEL PARAGUAY</t>
  </si>
  <si>
    <t>DEPOSITO</t>
  </si>
  <si>
    <t>CORRESPONSALES ACEPTANTES DE CREDITOS DOCUMENTARIO</t>
  </si>
  <si>
    <t>OTRAS INSTITUCIONES FINANCIERAS - VISTA</t>
  </si>
  <si>
    <t>PRESTAMOS DE ENTIDADES FINANCIERAS</t>
  </si>
  <si>
    <t>CHEQUES PARA COMPENSAR</t>
  </si>
  <si>
    <t>ACREEDORES POR CARGOS FINANCIEROS DEVENGADOS</t>
  </si>
  <si>
    <t>DEUDORES POR PRODUCTOS FINANCIEROS DEVENGADOS</t>
  </si>
  <si>
    <t>VALORES PUBLICOS Y PRIVADOS</t>
  </si>
  <si>
    <t xml:space="preserve"> VALORES PUBLICOS  </t>
  </si>
  <si>
    <t>OBLIGAC.POR INTERMED.FINANC.-SECTOR NO FINANC</t>
  </si>
  <si>
    <t>CREDIT. VIGENT. POR INTERMED. FINANC.-SECTOR FIN</t>
  </si>
  <si>
    <t>DEPOSITOS</t>
  </si>
  <si>
    <t>SECTOR PUBLICO</t>
  </si>
  <si>
    <t>COLOCACIONES</t>
  </si>
  <si>
    <t>OTRAS OBLIGACIONES POR INTERMEDIACION FINANCIERA</t>
  </si>
  <si>
    <t>OPERACIONES A LIQUIDAR</t>
  </si>
  <si>
    <t xml:space="preserve">  Operaciones a liquidar</t>
  </si>
  <si>
    <t>CREDITOS UTILIZADOS EN CTA. CTE.</t>
  </si>
  <si>
    <t>OBLIGACIONES DIVERSAS</t>
  </si>
  <si>
    <t xml:space="preserve"> </t>
  </si>
  <si>
    <t>ACREEDORES FISCALES</t>
  </si>
  <si>
    <t>CREDIT.VIGENT.POR INTERMED.FINAN.SECTOR NO FINANC</t>
  </si>
  <si>
    <t>CREDITOS VIGENTES POR INTERMEDIACION</t>
  </si>
  <si>
    <t>ACREEDORES SOCIALES</t>
  </si>
  <si>
    <t>OTRAS OBLIGACIONES DIVERSAS</t>
  </si>
  <si>
    <t>PRESTAMOS</t>
  </si>
  <si>
    <t>DIVIDENDOS A PAGAR</t>
  </si>
  <si>
    <t>PROVISIONES Y PREVISIONES</t>
  </si>
  <si>
    <t>PREVISIONES</t>
  </si>
  <si>
    <t>CREDITOS DIVERSOS</t>
  </si>
  <si>
    <t>PATRIMONIO</t>
  </si>
  <si>
    <t>CREDITOS VENCIDOS POR INTERMEDIACION FINANC</t>
  </si>
  <si>
    <t>CAPITAL SOCIAL</t>
  </si>
  <si>
    <t>SECTOR NO FINANCIERO - SECTOR NO PUBLICO</t>
  </si>
  <si>
    <t>CAPITAL INTEGRADO</t>
  </si>
  <si>
    <t>AJUSTES AL PATRIMONIO</t>
  </si>
  <si>
    <t>CREDITOS MOROSOS</t>
  </si>
  <si>
    <t>RESERVAS</t>
  </si>
  <si>
    <t>RESULTADOS ACUMULADOS</t>
  </si>
  <si>
    <t>INVERSIONES</t>
  </si>
  <si>
    <t>BIENES ADQUIRIDOS EN RECUPERACION DE CREDITOS</t>
  </si>
  <si>
    <t>RESULTADO  DEL EJERCICIO</t>
  </si>
  <si>
    <t>BIENES DESAFECTADOS DEL USO</t>
  </si>
  <si>
    <t>RESULTADOS DEL EJERCICIO</t>
  </si>
  <si>
    <t>OTROS BIENES</t>
  </si>
  <si>
    <t>INVERSIONES ESPECIALES</t>
  </si>
  <si>
    <t xml:space="preserve"> Total del patrimonio</t>
  </si>
  <si>
    <t>BIENES DE USO</t>
  </si>
  <si>
    <t>BIENES DE USO PROPIOS</t>
  </si>
  <si>
    <t xml:space="preserve">  En arrendamiento financiero</t>
  </si>
  <si>
    <t>BIENES DE USO TOMADOS EN ARRENDAMIENTO FINANCIERO</t>
  </si>
  <si>
    <t>CARGOS DIFERIDOS</t>
  </si>
  <si>
    <t xml:space="preserve"> CARGOS DIFERIDOS</t>
  </si>
  <si>
    <t xml:space="preserve"> Total del activo</t>
  </si>
  <si>
    <t xml:space="preserve"> Total del pasivo y del patrimonio</t>
  </si>
  <si>
    <t xml:space="preserve">CUENTAS DE ORDEN Y CONTINGENCIAS </t>
  </si>
  <si>
    <t>CUENTAS DE CONTINGENCIA DEUDORAS</t>
  </si>
  <si>
    <t>Total Cuentas de Orden</t>
  </si>
  <si>
    <t>CREDITOS DOCUMENTARIOS A NEGOCIAR</t>
  </si>
  <si>
    <t>Créditos documentarios</t>
  </si>
  <si>
    <t>DIVERSOS</t>
  </si>
  <si>
    <t>Líneas de crédito</t>
  </si>
  <si>
    <t>PRESTAMOS A UTILIZAR MEDIANTE TARJETA DE CRED</t>
  </si>
  <si>
    <t>Total de Cuentas de Contingencias</t>
  </si>
  <si>
    <t>CUENTAS DE CONTINGENCIA</t>
  </si>
  <si>
    <t>CUENTAS DE ORDEN</t>
  </si>
  <si>
    <t>Las notas A a I que se acompañan forman parte integrante de los estados financieros</t>
  </si>
  <si>
    <t>Notas</t>
  </si>
  <si>
    <t>31.12.2018</t>
  </si>
  <si>
    <t>GANANCIAS FINANCIERAS</t>
  </si>
  <si>
    <t>GANANCIA POR CRED.VIG.POR INTERM.FINANC.-SECTOR FI</t>
  </si>
  <si>
    <t xml:space="preserve"> Por Créditos vigentes - Sector financiero</t>
  </si>
  <si>
    <t>GANANCIAS CRED.VIGENT.POR INTERM.FINANC.-SECTOR NO</t>
  </si>
  <si>
    <t xml:space="preserve"> Por Créditos vigentes - Sector no financiero</t>
  </si>
  <si>
    <t>GANANCIAS POR CRED. VENC. POR INTERMEDIACION FINAN</t>
  </si>
  <si>
    <t xml:space="preserve"> Por Créditos vencidos</t>
  </si>
  <si>
    <t>GANANCIAS POR VALUACION</t>
  </si>
  <si>
    <t>RENTAS,  Y DIFERENCIAS DE COTIZACION DE VALORES PU</t>
  </si>
  <si>
    <t>PERDIDAS FINANCIERAS</t>
  </si>
  <si>
    <t>PERDIDAS POR OBLIGAC POR INTERM.FINANC.-SECTOR FIN</t>
  </si>
  <si>
    <t xml:space="preserve"> Por Obligaciones - Sector financiero</t>
  </si>
  <si>
    <t>PERDIDAS POR OBLIG.POR INT. FINAN.SECTOR NO FINANC</t>
  </si>
  <si>
    <t xml:space="preserve"> Por Obligaciones - Sector no financiero</t>
  </si>
  <si>
    <t>PERDIDAS POR VALUACION</t>
  </si>
  <si>
    <t>Perdidas por incobrabilidad</t>
  </si>
  <si>
    <t>RESULTADO FINANCIERO ANTES DE PREVISIONES</t>
  </si>
  <si>
    <t>PERDIDAS POR INCOBRABILIDAD</t>
  </si>
  <si>
    <t>DESAFECTACION DE PREVISIONES</t>
  </si>
  <si>
    <t>RESULTADO FINANCIERO DESPUES DE PREVISIONES</t>
  </si>
  <si>
    <t>RESULTADO POR SERVICIOS</t>
  </si>
  <si>
    <t>GANANCIAS POR SERVICIOS</t>
  </si>
  <si>
    <t>PERDIDAS POR UTILIZACION DE SERVICIOS</t>
  </si>
  <si>
    <t>RESULTADO BRUTO</t>
  </si>
  <si>
    <t>OTRAS GANANCIAS OPERATIVAS</t>
  </si>
  <si>
    <t>GANANCIAS POR CREDITOS DIVERSOS</t>
  </si>
  <si>
    <t>RENTAS</t>
  </si>
  <si>
    <t xml:space="preserve"> Otras</t>
  </si>
  <si>
    <t>PERDIDAS OPERATIVAS</t>
  </si>
  <si>
    <t>OTRAS PERDIDAS OPERATIVAS</t>
  </si>
  <si>
    <t>RETRIBUCIONES PERSONALES Y CARGAS SOCIALES</t>
  </si>
  <si>
    <t xml:space="preserve"> Retribución al personal y cargas sociales</t>
  </si>
  <si>
    <t>SEGUROS</t>
  </si>
  <si>
    <t xml:space="preserve"> Gastos generales</t>
  </si>
  <si>
    <t>DEPRECIACION DE BIENES DE USO</t>
  </si>
  <si>
    <t>DEPRECDE BIENES DE USO TOMADOS EN ARRENDFIN</t>
  </si>
  <si>
    <t>Amortizaciones de cargos diferidos</t>
  </si>
  <si>
    <t>AMORTIZACIONES DE CARGOS DIFERIDOS</t>
  </si>
  <si>
    <t>IMPUESTOS, TASAS Y CONTRIBUCIONES</t>
  </si>
  <si>
    <t>OTROS GASTOS OPERATIVOS</t>
  </si>
  <si>
    <t>PERDIDAS DIVERSAS</t>
  </si>
  <si>
    <t>PERDIDAS POR OPERACIONES</t>
  </si>
  <si>
    <t>RESULTADO OPERATIVO NETO</t>
  </si>
  <si>
    <t>ASALTO,ROBO Y FIDELIDAD</t>
  </si>
  <si>
    <t>RESULTADOS EXTRAORDINARIOS</t>
  </si>
  <si>
    <t xml:space="preserve"> Ganancias extraordinarias</t>
  </si>
  <si>
    <t>GANANCIAS EXTRAORDINARIAS</t>
  </si>
  <si>
    <t>PERDIDAS EXTRAORDINARIAS</t>
  </si>
  <si>
    <t>AJUSTE DE RESULTADOS DE EJERCICIOS ANTERIORES</t>
  </si>
  <si>
    <t>AJUSTES DE RESULTADOS DE EJERC ANTERIORES - GANANC</t>
  </si>
  <si>
    <t>Ganancias</t>
  </si>
  <si>
    <t>AJUSTES DE RESULT DE EJERCICIOS ANTERIORES - PERDI</t>
  </si>
  <si>
    <t>Pérdidas</t>
  </si>
  <si>
    <t>IMPUESTOS A LA RENTA</t>
  </si>
  <si>
    <t>IMPUESTO A LA RENTA</t>
  </si>
  <si>
    <t>Transferencia  de utilidades</t>
  </si>
  <si>
    <t>Capital Integrado</t>
  </si>
  <si>
    <t>Reserva de Revalúo</t>
  </si>
  <si>
    <t>Reserva Legal</t>
  </si>
  <si>
    <t>Resultados acumulados</t>
  </si>
  <si>
    <t>Resultado del ejercicio</t>
  </si>
  <si>
    <t>Más (Menos):</t>
  </si>
  <si>
    <t>Indexación de Capital</t>
  </si>
  <si>
    <t xml:space="preserve"> - Distribución de utilidades</t>
  </si>
  <si>
    <t xml:space="preserve"> - Incremento neto de la reserva de revalúo del ejercicio</t>
  </si>
  <si>
    <t xml:space="preserve"> - Aumento de Capital</t>
  </si>
  <si>
    <t>I</t>
  </si>
  <si>
    <t>FLUJO DE EFECTIVO DE ACTIVIDADES OPERATIVAS</t>
  </si>
  <si>
    <t>Ingresos por intereses</t>
  </si>
  <si>
    <t>Por valores publicos</t>
  </si>
  <si>
    <t>Intereses pagados</t>
  </si>
  <si>
    <t>Ingresos netos  por servicios varios</t>
  </si>
  <si>
    <t>Ingresos por créditos diversos</t>
  </si>
  <si>
    <t>Pagos efectuados a proveedores y empleados</t>
  </si>
  <si>
    <t>Otros ingresos operativos</t>
  </si>
  <si>
    <t>Otras pérdidas operativas</t>
  </si>
  <si>
    <t>Perdidas extraordinarias</t>
  </si>
  <si>
    <t>Perdidas de años anteriores</t>
  </si>
  <si>
    <t>Result. en operac. antes de los cambios de activos y pasivos operativos</t>
  </si>
  <si>
    <t>Variaciones en Activos y Pasivos</t>
  </si>
  <si>
    <t>Valores Públicos</t>
  </si>
  <si>
    <t>Inicio</t>
  </si>
  <si>
    <t>final</t>
  </si>
  <si>
    <t>Créditos por intermediación financiera</t>
  </si>
  <si>
    <t>Sector Financiero inicio</t>
  </si>
  <si>
    <t>Sector Financiero final</t>
  </si>
  <si>
    <t>Sector no financiero inicio</t>
  </si>
  <si>
    <t>Sector no Financiero final</t>
  </si>
  <si>
    <t>Creditos vencidos inicio</t>
  </si>
  <si>
    <t>Creditos vencidos final</t>
  </si>
  <si>
    <t>Previsiones</t>
  </si>
  <si>
    <t>Créditos diversos</t>
  </si>
  <si>
    <t>Cargos diferidos</t>
  </si>
  <si>
    <t>Amortizaciones</t>
  </si>
  <si>
    <t>Saldo inicial obligaciones por intermediación financiera SF</t>
  </si>
  <si>
    <t>Saldo final obligaciones por intermediación financiera SF</t>
  </si>
  <si>
    <t>Saldo inicial obligaciones por intermediación financiera SNF</t>
  </si>
  <si>
    <t>Saldo final obligaciones por intermediación financiera SNF</t>
  </si>
  <si>
    <t>Ajuste IR realizado en el 2015</t>
  </si>
  <si>
    <t>Impuesto a la renta</t>
  </si>
  <si>
    <t>Flujo Neto de efectivo de actividades operativas</t>
  </si>
  <si>
    <t>II</t>
  </si>
  <si>
    <t>FLUJO DE EFECTIVO DE ACTIVIDADES DE INVERSION</t>
  </si>
  <si>
    <t>Inversiones inicio</t>
  </si>
  <si>
    <t>Inversiones final</t>
  </si>
  <si>
    <t>Adquisición de bienes de uso en el año</t>
  </si>
  <si>
    <t>Bienes de uso al incio</t>
  </si>
  <si>
    <t>Bienes de uso al final</t>
  </si>
  <si>
    <t>Revaluo al inicio</t>
  </si>
  <si>
    <t>Revaluo al final</t>
  </si>
  <si>
    <t>Depreciaciones</t>
  </si>
  <si>
    <t>Flujo neto de efectivo de actividades de inversión</t>
  </si>
  <si>
    <t>III</t>
  </si>
  <si>
    <t>FLUJO DE EFECTIVO DE ACTIVIDADES FINANCIERAS</t>
  </si>
  <si>
    <t>Aumento de capital</t>
  </si>
  <si>
    <t>Flujo neto de caja de actividades financieras</t>
  </si>
  <si>
    <t>(Disminución) / Incremento neto de efectivo</t>
  </si>
  <si>
    <t>Diferencia de cambio</t>
  </si>
  <si>
    <t>Efectivo al principio del año</t>
  </si>
  <si>
    <t>Efectivo al final del año</t>
  </si>
  <si>
    <t>ESTADO DE SITUACIÓN PATRIMONIAL AL 31 DE DICIEMBRE DE 2019</t>
  </si>
  <si>
    <t>APORTES NO CAPITALIZADOS</t>
  </si>
  <si>
    <t>ESTADO DE RESULTADOS POR EL EJERCICIO FINALIZADO EL 31 DE DICIEMBRE DE 2019</t>
  </si>
  <si>
    <t>31.12.2019</t>
  </si>
  <si>
    <t>Rentas y Dif. Cotiz. Valores</t>
  </si>
  <si>
    <t>Aportes no Capitalizados</t>
  </si>
  <si>
    <t>Saldos al 31 de diciembre de 2019</t>
  </si>
  <si>
    <t>Concepto</t>
  </si>
  <si>
    <t>Fideicomiso</t>
  </si>
  <si>
    <t>Desafectación</t>
  </si>
  <si>
    <t>Saldo al inicio del ejercicio 2019</t>
  </si>
  <si>
    <t xml:space="preserve"> - Capitalización de Aportes</t>
  </si>
  <si>
    <t xml:space="preserve"> - Utilidad neta del impuesto a la renta - Período post-fusión</t>
  </si>
  <si>
    <t>Absorción de pérdidas del período pre-fusión</t>
  </si>
  <si>
    <t>RESULTADO  DEL PERIODO ANTES DEL IMPUESTO A LA RENTA</t>
  </si>
  <si>
    <t>RESULTADO DEL EJERCICIO</t>
  </si>
  <si>
    <t>Deudores en Plan de Regularización</t>
  </si>
  <si>
    <t>Fondo de Cobertura</t>
  </si>
  <si>
    <t>PROVISIONES</t>
  </si>
  <si>
    <t>Alquileres de Bienes Inmuebles</t>
  </si>
  <si>
    <t>Otros</t>
  </si>
  <si>
    <t>Custodia y Vigilancia</t>
  </si>
  <si>
    <t>Caja</t>
  </si>
  <si>
    <t>Banco Central del Paraguay</t>
  </si>
  <si>
    <t>Otras instituciones financieras</t>
  </si>
  <si>
    <t>Cheques para compensar</t>
  </si>
  <si>
    <t>Operaciones Pendientes de compensación - ATM</t>
  </si>
  <si>
    <t>Productos financieros devengados</t>
  </si>
  <si>
    <t>Operaciones a liquidar</t>
  </si>
  <si>
    <t>Creditos Utilizados en Cta. Cte.</t>
  </si>
  <si>
    <t>(Previsiones)</t>
  </si>
  <si>
    <t>Préstamos</t>
  </si>
  <si>
    <t>Ganancias por Valuación a realizar</t>
  </si>
  <si>
    <t>Deudores por productos financieros devengados</t>
  </si>
  <si>
    <t>FINANCIERA</t>
  </si>
  <si>
    <t>Sector no financiero</t>
  </si>
  <si>
    <t>Créditos Morosos</t>
  </si>
  <si>
    <t>Ganancias por valuacion a realizar</t>
  </si>
  <si>
    <t>Títulos privados</t>
  </si>
  <si>
    <t>Derechos Fiduciarios</t>
  </si>
  <si>
    <t>Otras inversiones</t>
  </si>
  <si>
    <t>Rentas</t>
  </si>
  <si>
    <t>Propios</t>
  </si>
  <si>
    <t xml:space="preserve">Otras instituciones financieras </t>
  </si>
  <si>
    <t>Disponible aportado por la fusión</t>
  </si>
  <si>
    <t>Obligaciones por intermediación financiera y otras diversas</t>
  </si>
  <si>
    <t>Ventas de bienes adquiridos en recuperación de créditos y títulos privados</t>
  </si>
  <si>
    <t>Arbitraje y otras diferencias de cambio</t>
  </si>
  <si>
    <t>CREDITOS VENCIDOS POR INTERMEDIACION</t>
  </si>
  <si>
    <t>FINANCIERA SECTOR NO FINANCIERO</t>
  </si>
  <si>
    <t>FINANCIERA -SECTOR FINANCIERO</t>
  </si>
  <si>
    <t>OBLIGACIONES POR INTERMEDIACION</t>
  </si>
  <si>
    <t>C.13</t>
  </si>
  <si>
    <t>FINANCIERA – SECTOR FINANCIERO</t>
  </si>
  <si>
    <t>Préstamos de Entidades Financieras</t>
  </si>
  <si>
    <t>Operaciones a Liquidar</t>
  </si>
  <si>
    <t>Acreedores por cargos financieros devengados</t>
  </si>
  <si>
    <t>FINANCIERA – SECTOR NO   FINANCIERO</t>
  </si>
  <si>
    <t>Depósitos - Sector privado</t>
  </si>
  <si>
    <t>Depósitos - Sector público</t>
  </si>
  <si>
    <t>Otras obligaciones</t>
  </si>
  <si>
    <t>Debentures y Bonos Emitidos</t>
  </si>
  <si>
    <t>Acreedores fiscales</t>
  </si>
  <si>
    <t>Otras obligaciones diversas</t>
  </si>
  <si>
    <t>Total del pasivo</t>
  </si>
  <si>
    <t>C.11</t>
  </si>
  <si>
    <t>C.3</t>
  </si>
  <si>
    <t>C.6</t>
  </si>
  <si>
    <t>C.5.2</t>
  </si>
  <si>
    <t>C.16</t>
  </si>
  <si>
    <t>C.5.3</t>
  </si>
  <si>
    <t>C.7</t>
  </si>
  <si>
    <t>C.8</t>
  </si>
  <si>
    <t>C.9</t>
  </si>
  <si>
    <t>E</t>
  </si>
  <si>
    <t>C.17</t>
  </si>
  <si>
    <t>Por Créditos vigentes - Sector financiero</t>
  </si>
  <si>
    <t>Por Créditos vigentes - Sector no financiero</t>
  </si>
  <si>
    <t>Por Valuación de activos y pasivos en moneda extranjera</t>
  </si>
  <si>
    <t>Por Créditos vencidos</t>
  </si>
  <si>
    <t>Por Rentas y diferencias de cotización de valores  públicos</t>
  </si>
  <si>
    <t>Por Obligaciones - Sector financiero</t>
  </si>
  <si>
    <t>Por Obligaciones - Sector no financiero</t>
  </si>
  <si>
    <t>Constitución de previsiones</t>
  </si>
  <si>
    <t>Desafectación de previsiones</t>
  </si>
  <si>
    <t>Ganancias por servicios</t>
  </si>
  <si>
    <t>Pérdidas por servicios</t>
  </si>
  <si>
    <t>Ganancias por créditos diversos</t>
  </si>
  <si>
    <t>Por  valuación de otros activos y pasivos en moneda extranjera</t>
  </si>
  <si>
    <t>Otras</t>
  </si>
  <si>
    <t>Retribución al personal y cargas sociales</t>
  </si>
  <si>
    <t>Gastos generales</t>
  </si>
  <si>
    <t>Depreciaciones de bienes de uso</t>
  </si>
  <si>
    <t>Por valuación de otros activos y pasivos en moneda  extranjera (neto)</t>
  </si>
  <si>
    <t>Ganancias extraordinarias</t>
  </si>
  <si>
    <t>Pérdidas extraordinarias</t>
  </si>
  <si>
    <t>F.2</t>
  </si>
  <si>
    <t>F.6</t>
  </si>
  <si>
    <t>Total</t>
  </si>
  <si>
    <t>Aporte Financiera Río S.A.E.C.A. a la fusión (Nota B.1)</t>
  </si>
  <si>
    <t>Patrimonio Neto de Banco Río tras la fusión (Nota B.1)</t>
  </si>
  <si>
    <t>Resultado del período pre-fusión (Nota B.1)</t>
  </si>
  <si>
    <t>Reestructuración patrimonial por fusión (Nota B.1)</t>
  </si>
  <si>
    <t>NOTAS A LOS ESTADOS FINANCIEROS</t>
  </si>
  <si>
    <t>CORRESPONDIENTES AL EJERCICIO FINALIZADO EL 31 DE DICIEMBRE DE 2019</t>
  </si>
  <si>
    <t xml:space="preserve"> (Expresados en Guaraníes)</t>
  </si>
  <si>
    <t>A- Consideración por la Asamblea de Accionistas</t>
  </si>
  <si>
    <t>B- Información básica sobre los estados financieros</t>
  </si>
  <si>
    <t>B-1) Naturaleza Jurídica</t>
  </si>
  <si>
    <t>La entidad inicio sus operaciones como entidad bancaria en fecha 1 de diciembre de 2008 bajo la denominación de Banco ITAPUA S.A.E.C.A.</t>
  </si>
  <si>
    <t>Asimismo, la transformación a entidad bancaria ha sido comunicada oportunamente a la Comisión Nacional de Valores, y por Resolución Nº 1164/08</t>
  </si>
  <si>
    <t>de fecha 22 de diciembre de 2008, la Comisión Nacional de Valores registró el cambio de denominación.</t>
  </si>
  <si>
    <t xml:space="preserve">Los estados financieros de Banco Rio Sociedad Anónima Emisora de Capital Abierto al 31 de diciembre de 2019 serán considerados por la </t>
  </si>
  <si>
    <t>Por Resolución Nº 7, Acta Nº 81 de fecha 6 de octubre de 2008, el Banco Central del Paraguay autorizó a la sociedad denominada  “ITAPUA Sociedad</t>
  </si>
  <si>
    <t>de Ahorro y Préstamo para la Vivienda E.C.A., modificar sus estatutos sociales para transformar  la misma en un Banco y operar como tl de acuerdo a</t>
  </si>
  <si>
    <t xml:space="preserve">las disposiciones establecidas en la Ley Nº 861/96 de Bancos y otras Entidades Financieras. </t>
  </si>
  <si>
    <t>Asamblea Ordinaria de Accionistas a realizarse durante el 08 de febrero de 2019, dentro del plazo establecido por el Artículo 28° de los Estatutos</t>
  </si>
  <si>
    <t>Sociales y en concordancia con las disposiciones del Código Civil Paraguayo, artículo 1079°.</t>
  </si>
  <si>
    <t>Fusión y Continuidad de los Negocios</t>
  </si>
  <si>
    <t>En fecha 11 de octubre de 2018, el Banco Itapúa S.A.E.C.A. acordó con Financiera Río S.A.E.C.A. dar inicio formal a las negociaciones y gestiones</t>
  </si>
  <si>
    <t>necesarias para la fusión de ambas entidades.</t>
  </si>
  <si>
    <t xml:space="preserve">En fecha 2 y 1 de noviembre de 2018, los accionistas de Banco Itapúa S.A.E.C.A. y de Financiera Río S.A.E.C.A. respectivamente, ratificaron el </t>
  </si>
  <si>
    <t>compromiso de fusión de ambas Sociedad, mediante la aprobación de los términos y condiciones del acuerdo antes mencionado, y dando inicio al</t>
  </si>
  <si>
    <t>proceso de revisión, análisis y debidas diligencias necesarias para establecer las condiciones definitivas del Acuerdo de Fusión.</t>
  </si>
  <si>
    <t xml:space="preserve">En fecha 23 de diciembre de 2018 Banco Itapúa S.A.E.C.A. y Financiera Río S.A.E.C.A. firmaron un nuevo acuerdo expresando su formal decisión </t>
  </si>
  <si>
    <t>definitiva e irrevocable de acordar la fusión, sujeto a condiciones incluidas en el mismo acuerdo, a la aprobación de las Asambleas de ambas Entidades</t>
  </si>
  <si>
    <t>a ser convocadas, en las cuales se obligan a votar por la aprobación de la fusión, y a la aprobación del Banco Central del Paraguay.</t>
  </si>
  <si>
    <t>En fecha 17 de enero de 2019 el Banco Central del Paraguay comunicó la Resolución N°11 por medio de la cual Autoriza a Banco Itapúa S.A.E.C.A.,</t>
  </si>
  <si>
    <t xml:space="preserve">y Financiera Ría S.A.E.C.A. a proseguir los trámites tendientes a la fusión definitiva, conforme a lo establecido por la Ley N° 861/96 “General de </t>
  </si>
  <si>
    <t xml:space="preserve">Bancos, Financieras y Otras Entidades de Crédito” y la Circular SB.SG. N° 288/99 “Guía Básica para la Fusión de Entidades Financieras” de la </t>
  </si>
  <si>
    <t>Superintendencia de Bancos.</t>
  </si>
  <si>
    <t xml:space="preserve">Siguiendo con los pasos establecidos por la normativa aplicable el Banco Itapúa S.A.E.C.A. y Financiera Río S.A.E.C.A. han convocado para </t>
  </si>
  <si>
    <t>el próximo 8 y 9 de febrero de 2019 respectivamente, a Asambleas Ordinaria y Extraordinaria a fin de poner a consideración y aprobación la Memoria,</t>
  </si>
  <si>
    <t>el Balance General, las Cuentas de Ganancias y Pérdidas, y el Informe del Síndico correspondiente al ejercicio social cerrado al 31 de diciembre 2019,</t>
  </si>
  <si>
    <t>, y aprobar el acuerdo definitivo de fusión del Banco Itapúa S.A.E.C.A. y Financiera Rio S.A.E.C.A.</t>
  </si>
  <si>
    <t>En dicho contexto, los estados financieros del Banco evidencian que durante el año 2019 se registraron previsiones contables sobre la cartera</t>
  </si>
  <si>
    <t xml:space="preserve">de créditos que presentaba problemas de recuperabilidad, así como sobre el fideicomiso de cartera y sobre bienes adjudicados por recupero de </t>
  </si>
  <si>
    <t xml:space="preserve">créditos anteriormente otorgados, originando que los resultados del ejercicio resultaren en una pérdida neta de Gs. 81,6 mil millones, con la </t>
  </si>
  <si>
    <t>consecuente disminución el patrimonio neto de la Institución del 43,4 % respecto al cierre del año anterior. La capacidad del Banco para continuar</t>
  </si>
  <si>
    <t xml:space="preserve">sus operaciones depende de la concreción del proceso de fusión descripto o de la obtención de fuentes alternativas de financiamiento que </t>
  </si>
  <si>
    <t>permitan recomponer su patrimonio.</t>
  </si>
  <si>
    <t>Esta situación presenta una duda significativa que genera incertidumbre sobre la capacidad del Banco para continuar como una entidad en marcha.</t>
  </si>
  <si>
    <t xml:space="preserve">Los estados financieros de la Institución han sido preparados asumiendo que Banco Itapúa S.A.E.C.A. continuará como empresa en marcha. Por </t>
  </si>
  <si>
    <t>consiguiente, los presentes estados financieros no incluyen ajustes relativos a la recuperabilidad ni a la clasificación de los activos y pasivos</t>
  </si>
  <si>
    <t>registrados, ni cualquier otro ajuste que pudiera resultar necesario en caso de que Banco Itapúa S.A.E.C.A. dejase de operar como empresa en marcha.</t>
  </si>
  <si>
    <t>B-2) Base de preparación de los Estados Financieros</t>
  </si>
  <si>
    <t>Los presentes estados financieros han sido confeccionados de acuerdo con las Normas, Reglamentaciones e Instrucciones contables establecidas</t>
  </si>
  <si>
    <t>por el Banco Central del Paraguay y la Superintendencia de Bancos, y en los aspectos no reglamentados por éstas, con las normas de información</t>
  </si>
  <si>
    <t>financiera vigentes en Paraguay.</t>
  </si>
  <si>
    <t>Las normas establecidas por el Banco Central del Paraguay difieren de las normas de información financiera vigentes en Paraguay, en el caso</t>
  </si>
  <si>
    <t>específico de los presentes estados financieros, principalmente en los siguientes aspectos:</t>
  </si>
  <si>
    <t xml:space="preserve">a) establecen criterios específicos para la clasificación y valuación de la diferencia de precio (va-lor llave), costos y gastos relacionados con </t>
  </si>
  <si>
    <t xml:space="preserve">o fusiones con otra entidad financiera. Los mismos son diferidos y amortizados en base a los parámetros establecidos en la Resolución </t>
  </si>
  <si>
    <t>19, Acta 103, del Directorio del Banco Central del Paraguay del 30 de diciembre de 2003,</t>
  </si>
  <si>
    <t>b) no se encuentra previsto el registro contable del impuesto diferido,</t>
  </si>
  <si>
    <t>c) establecen criterios específicos para la clasificación y valuación de la cartera de créditos, el devengamiento y suspensión de intereses y ganancias</t>
  </si>
  <si>
    <t>por valuación, tal como se menciona en la nota c.5,</t>
  </si>
  <si>
    <t xml:space="preserve">d) las Entidades deben constituir previsiones sobre la cartera de créditos, los riesgos contingentes y los activos en general en base a los parámetros </t>
  </si>
  <si>
    <t>establecidos en la Resolución 1, Acta 60, del Directorio del Banco Central del Paraguay del 28 de setiembre de 2007 y modificatorias.</t>
  </si>
  <si>
    <t>e) no se exige la revelación de las tasas promedio de interés ni del promedio de activos y pasivos que han devengado intereses.</t>
  </si>
  <si>
    <t>La revelación y/o cuantificación de estas diferencias no es exigida por el Banco Central del Paraguay. El Directorio y la Gerencia estiman que,</t>
  </si>
  <si>
    <t>excepto por lo mencionado en el ítem a) precedente, dichas diferencias no resultan significativas a la fecha de cierre de cada ejercicio.</t>
  </si>
  <si>
    <t xml:space="preserve">Los saldos incluidos en los estados financieros se han preparado sobre la base de costos históricos, excepto para el caso de las cuentas en moneda </t>
  </si>
  <si>
    <t>extranjera y los bienes de uso, según se explica en el apartado c.8 de la nota C, y no reconocen en forma integral los efectos de la inflación en la</t>
  </si>
  <si>
    <t>situación patrimonial y financiera de la Entidad, sobre los resultados de sus operaciones y sobre los flujos de efectivo. Según el Índice de Precios</t>
  </si>
  <si>
    <r>
      <t>al Consumo (IPC) publicado por el BCP, la inflación acumulada del año 2019</t>
    </r>
    <r>
      <rPr>
        <sz val="10"/>
        <color indexed="8"/>
        <rFont val="Times New Roman"/>
        <family val="1"/>
      </rPr>
      <t xml:space="preserve"> fue de 2,81%.</t>
    </r>
  </si>
  <si>
    <t>i) Políticas contables relevantes:</t>
  </si>
  <si>
    <t>En adición a lo mencionado en otras notas a los estados financieros, se han utilizado las siguientes políticas contables relevantes:</t>
  </si>
  <si>
    <t xml:space="preserve">* el Disponible ha sido valuado a su valor nominal en guaraníes, neto de las previsiones establecidas por el BCP según la normativa </t>
  </si>
  <si>
    <t xml:space="preserve">    aplicable vigente para las partidas conciliatorias de antigua data.</t>
  </si>
  <si>
    <t>* a los efectos de la preparación del Estado de Flujos de Efectivo, se consideran efectivo los valores nominales incluidos en el rubro Disponible.</t>
  </si>
  <si>
    <t>* los criterios utilizados para determinar pérdidas sobre préstamos y anticipos no cobrables, como así también aquellos sobre los que no se</t>
  </si>
  <si>
    <t xml:space="preserve">   están acumulando intereses, son los criterios generales establecidos por el BCP; y</t>
  </si>
  <si>
    <t>* de acuerdo con las normas de información financiera vigentes en Paraguay, los instrumentos financieros deben valuarse y exponerse en el estado</t>
  </si>
  <si>
    <t xml:space="preserve">   de situación patrimonial a su valor razonable, el cual es definido como el monto por el cual puede ser intercambiado un activo o puede ser</t>
  </si>
  <si>
    <t xml:space="preserve">   cancelada una obligación entre partes conocedoras y dispuestas en una transacción corriente, considerando que la Entidad es un negocio en marcha.</t>
  </si>
  <si>
    <t xml:space="preserve">   El Directorio estima que los valores razonables de tales instrumentos financieros son equivalentes a su correspondiente valor contable en libros al </t>
  </si>
  <si>
    <t>31 de diciembre de 2019</t>
  </si>
  <si>
    <t xml:space="preserve">   31 de diciembre de 2019.</t>
  </si>
  <si>
    <t>ii) Estimaciones:</t>
  </si>
  <si>
    <t>La preparación de estos estados financieros requiere que el Directorio y la Gerencia de la Enti-dad realicen ciertas estimaciones y supuestos que</t>
  </si>
  <si>
    <t>afectan los saldos de los activos y pasivos, la exposición de contingencias y el reconocimiento de los ingresos y gastos. Los activos y pasivos</t>
  </si>
  <si>
    <t>son reconocidos en los estados financieros cuando es probable que futuros beneficios económicos fluyan hacia o desde la Entidad y que las</t>
  </si>
  <si>
    <t xml:space="preserve">diferentes partidas tengan un costo o valor que pueda ser medido con fiabilidad. Si en el futuro estas estimaciones y supuestos, que se basan en </t>
  </si>
  <si>
    <t>el mejor criterio del Directorio y la Gerencia a la fecha de estos estados financieros, se modificaran con respecto a las actuales circunstancias, los</t>
  </si>
  <si>
    <t xml:space="preserve">estimados y supuestos originales serán adecuadamente modificados en la fecha en que se produzcan tales cambios. Las principales estimaciones </t>
  </si>
  <si>
    <t xml:space="preserve">relacionadas en los estados financieros se refieren a las previsiones sobre activos y riesgos crediticios de dudoso cobro, depreciaciones de bienes </t>
  </si>
  <si>
    <t>de uso, amortización de cargos diferidos, previsiones sobre litigios judiciales iniciados contra la Entidad y a las previsiones para cubrio otras</t>
  </si>
  <si>
    <t>contingencias.</t>
  </si>
  <si>
    <t>B-3) Sucursales en el Exterior</t>
  </si>
  <si>
    <t>Al 31 de diciembre de 2019la Entidad no contaba con sucursales en el exterior.</t>
  </si>
  <si>
    <t>B-4) Participación con otras sociedades</t>
  </si>
  <si>
    <t xml:space="preserve">La Entidad mantuvo una participación en el capital accionario de las Empresas detalladas. Las acciones se incluyen en el rubro Inversiones por </t>
  </si>
  <si>
    <t>un monto de Gs.48.357.463.903y se encuentran valuadas a su costo de adquisición (ver nota c.7)</t>
  </si>
  <si>
    <t>Nombre de la Sociedad</t>
  </si>
  <si>
    <t>Tipo de Participación</t>
  </si>
  <si>
    <t>Moneda de la</t>
  </si>
  <si>
    <t xml:space="preserve"> Inversión</t>
  </si>
  <si>
    <t>Participación</t>
  </si>
  <si>
    <t xml:space="preserve"> Accionaria</t>
  </si>
  <si>
    <t xml:space="preserve">% de Participación </t>
  </si>
  <si>
    <t>Nobleza S.A. de Seguros</t>
  </si>
  <si>
    <t>Accionista Mayoritario</t>
  </si>
  <si>
    <t>Guaraníes</t>
  </si>
  <si>
    <t>Aseguradora del Sur S.A.</t>
  </si>
  <si>
    <t>Bancard S.A.</t>
  </si>
  <si>
    <t>Accionista Minoritario</t>
  </si>
  <si>
    <t xml:space="preserve"> Guaraníes</t>
  </si>
  <si>
    <t>Bepsa S.A.</t>
  </si>
  <si>
    <t xml:space="preserve">Accionista Minoritario </t>
  </si>
  <si>
    <t>Bicsa S.A.</t>
  </si>
  <si>
    <t>B-5) Composición del Capital y características de las acciones</t>
  </si>
  <si>
    <t>Gs.</t>
  </si>
  <si>
    <t>Capital Integrado al 31/12/2019  Gs. 334.239.600.000</t>
  </si>
  <si>
    <t>Acciones Ordinarias de Voto Múltiple</t>
  </si>
  <si>
    <t>Por lo Integrado</t>
  </si>
  <si>
    <t>Derecho de Voto</t>
  </si>
  <si>
    <t>5 Votos</t>
  </si>
  <si>
    <t>Acciones Ordinarias Simples</t>
  </si>
  <si>
    <t>1 Voto</t>
  </si>
  <si>
    <t>Acciones Preferidas</t>
  </si>
  <si>
    <t>Sin Voto</t>
  </si>
  <si>
    <t>Al 31 de diciembre de 2019 existen 3.342.396 acciones cuyo valor nominal es de Gs. 100.000 cada una.</t>
  </si>
  <si>
    <t>B-5-1) Nómina de accionistas</t>
  </si>
  <si>
    <t>La composición accionaria que representa igual o superior al cinco por ciento (5%) de la cantidad de votos al 31 de diciembre del 2019 es la siguiente:</t>
  </si>
  <si>
    <t xml:space="preserve">   </t>
  </si>
  <si>
    <t>ACCIONISTA</t>
  </si>
  <si>
    <t>Porcentaje de Participación en Votos</t>
  </si>
  <si>
    <t>País</t>
  </si>
  <si>
    <t xml:space="preserve">HEISECKE VELAZQUEZ, CRISTIAN JOSE </t>
  </si>
  <si>
    <t>Paraguay</t>
  </si>
  <si>
    <t xml:space="preserve">VOIRONS SA </t>
  </si>
  <si>
    <t>DIESEL JUNGHANNS, OSCAR ENRIQUE</t>
  </si>
  <si>
    <t xml:space="preserve">QUEF GOMEZ, JULIO ALBERTO </t>
  </si>
  <si>
    <t>OTROS</t>
  </si>
  <si>
    <t xml:space="preserve">Asimismo, en el siguiente cuadro se detallan las personas físicas que indirectamente participan del capital accionario de la(s) persona(s) jurídica(s) </t>
  </si>
  <si>
    <t>poseedora(s) de acciones de nuestra entidad:Voirons S.A.</t>
  </si>
  <si>
    <t>ACCIONISTA – Voirons S.A.</t>
  </si>
  <si>
    <t>ESPINOLA ALMADA CARLOS RAUL</t>
  </si>
  <si>
    <t>HARMS MIRIAM CRISTINA</t>
  </si>
  <si>
    <t>ESPINOLA HARMS SOFIA</t>
  </si>
  <si>
    <t>ESPINOLA HARMS MATIAS</t>
  </si>
  <si>
    <t xml:space="preserve">El presente detalle se realiza a solicitud de la Superintendencia de Bancos, en el marco de lo establecido en el artículo 107 “Transparencia Informática” </t>
  </si>
  <si>
    <t>de la Ley Nro. 861/96 “General de Bancos, Financieras y otras Entidades de Crédito” y la Circular S.B. S.G. Nro. 18/2017.</t>
  </si>
  <si>
    <t>B-6) Nómina de Dirección y del Personal Superior</t>
  </si>
  <si>
    <t>Directorio</t>
  </si>
  <si>
    <t>Presidente</t>
  </si>
  <si>
    <t>Oscar Enrique Diesel Junghanns</t>
  </si>
  <si>
    <t>Vice-Presidente</t>
  </si>
  <si>
    <t>Cristian José Heisecke Velázquez</t>
  </si>
  <si>
    <t>Directores Titulares</t>
  </si>
  <si>
    <t>María Susana Heisecke de Saldivar</t>
  </si>
  <si>
    <t>Gustavo Javier Arguello Lubian</t>
  </si>
  <si>
    <t>Julio Alberto Squef Gómez</t>
  </si>
  <si>
    <t>Sindico</t>
  </si>
  <si>
    <t>Jorge Daniel Martí Varela</t>
  </si>
  <si>
    <t>Plana Ejecutiva</t>
  </si>
  <si>
    <t>Personal Superior</t>
  </si>
  <si>
    <t>Gerente General</t>
  </si>
  <si>
    <t>Gerente Comercial</t>
  </si>
  <si>
    <t>Pablo González Giménez</t>
  </si>
  <si>
    <t>Gerente Administrativo</t>
  </si>
  <si>
    <t>Lourdes Ramírez Morel</t>
  </si>
  <si>
    <t>Gerente de Tecnología</t>
  </si>
  <si>
    <t>Feder Ventre Segovia</t>
  </si>
  <si>
    <t>Gerente de Riesgos</t>
  </si>
  <si>
    <t>Gloria Carolina Comán</t>
  </si>
  <si>
    <t>Gerente de Riesgos Adjunto</t>
  </si>
  <si>
    <t>Marta Jara de Sanabria</t>
  </si>
  <si>
    <t>Gerente de Finanzas</t>
  </si>
  <si>
    <t>Fernando González</t>
  </si>
  <si>
    <t>Gerente de Marketing y Productos</t>
  </si>
  <si>
    <t>Julio César Vázquez</t>
  </si>
  <si>
    <t>Gerente de Operaciones</t>
  </si>
  <si>
    <t>Odilón Sánchez</t>
  </si>
  <si>
    <t>Gerente de Auditoría Interna</t>
  </si>
  <si>
    <t>César Espínola Mendoza</t>
  </si>
  <si>
    <t>Auditor Interno Informático</t>
  </si>
  <si>
    <t>Andrea Lezcano</t>
  </si>
  <si>
    <t>Oficial de Cumplimiento</t>
  </si>
  <si>
    <t>Nataly Ramirez Recalde</t>
  </si>
  <si>
    <t>Oficial de Seguridad Informática</t>
  </si>
  <si>
    <t>Francisco S. Medina</t>
  </si>
  <si>
    <t xml:space="preserve">Supervisor   </t>
  </si>
  <si>
    <t>Cayo Adolfo Rojas Dure</t>
  </si>
  <si>
    <t>Victor Agustin Moreno</t>
  </si>
  <si>
    <t>Mario Luis Medina Lopez</t>
  </si>
  <si>
    <t>Angel Lucas Mancuello</t>
  </si>
  <si>
    <t>Mirian Leonor Rojas</t>
  </si>
  <si>
    <t>Ramon David Barreto</t>
  </si>
  <si>
    <t>C- Información referente a Activos y Pasivos</t>
  </si>
  <si>
    <t>C-1) Valuación de la moneda extranjera</t>
  </si>
  <si>
    <t>Los activos y pasivos expresados en moneda extranjera se encuentran valuados a los tipos de cambio vigentes al cierre del ejercicio 2019, informados</t>
  </si>
  <si>
    <t>informados por la mesa de cambios del Departamento de Operaciones de Mercado Abierto del Banco Central del Paraguay, los cuales no difieren</t>
  </si>
  <si>
    <t>significativamente de los vigentes en el mercado libre de cambios:</t>
  </si>
  <si>
    <t>MONEDA</t>
  </si>
  <si>
    <t>Año 2019</t>
  </si>
  <si>
    <t>Dólar Americano</t>
  </si>
  <si>
    <t>Euro</t>
  </si>
  <si>
    <t>Peso Argentino</t>
  </si>
  <si>
    <t>Real</t>
  </si>
  <si>
    <t>Las diferencias de cambio originadas por fluctuaciones en los tipos de cambio, entre las fechas de concertación de las operaciones y su liquidación o</t>
  </si>
  <si>
    <t>valuación al cierre del ejercicio, son reconocidas en los resultados de cada ejercicio.</t>
  </si>
  <si>
    <t>C-2) Posición en moneda extranjera</t>
  </si>
  <si>
    <t>Posición al 31.12.2019</t>
  </si>
  <si>
    <t xml:space="preserve">       Concepto</t>
  </si>
  <si>
    <t>Importe Arbitrado en U$S</t>
  </si>
  <si>
    <t>Importe equivalent en G</t>
  </si>
  <si>
    <t>Activos totales en moneda extranjera</t>
  </si>
  <si>
    <t>Pasivos totales en moneda extranjera</t>
  </si>
  <si>
    <t>Posicion comprada en moneda extranjera</t>
  </si>
  <si>
    <t>Al 31 de diciembre de 2019, la posición neta en moneda extranjera no excedía el tope de posición fijado por el BCP según lo establece la Resolución</t>
  </si>
  <si>
    <t>N° 07, Acta N° 12, de fecha 30 de abril de 2007 y su modificatoria, la Resolución N° 11, Acta N° 66 de fecha 17 de Setiembre de 2015.</t>
  </si>
  <si>
    <t>C-3) Valores públicos</t>
  </si>
  <si>
    <t>Los valores públicos adquiridos por el Banco Itapúa S.A.E.C.A. corresponden a Letras de Regulación Monetaria, emitidas en guaraníes y, adquiridos</t>
  </si>
  <si>
    <t xml:space="preserve">adquiridos a través del Banco Central del Paraguay. Estos se encuentran contabilizados a su valor de costo más la renta devengada a percibir, utilizando el </t>
  </si>
  <si>
    <t>utilizando el mismo criterio de valuación tanto para el año 2019.</t>
  </si>
  <si>
    <t>Valores públicos y privados</t>
  </si>
  <si>
    <t>Moneda de emisión</t>
  </si>
  <si>
    <t>Importe en moneda de emisión</t>
  </si>
  <si>
    <t>Valor</t>
  </si>
  <si>
    <t>nominal</t>
  </si>
  <si>
    <t>contable</t>
  </si>
  <si>
    <r>
      <t>G</t>
    </r>
    <r>
      <rPr>
        <sz val="8"/>
        <color indexed="8"/>
        <rFont val="Times New Roman"/>
        <family val="1"/>
      </rPr>
      <t>/</t>
    </r>
  </si>
  <si>
    <t>Bonos del Tesoro Nacional</t>
  </si>
  <si>
    <t>Instrumentos de Regulación Monetaria del BCP</t>
  </si>
  <si>
    <t>Rentas docum. Devengadas</t>
  </si>
  <si>
    <t>TOTAL</t>
  </si>
  <si>
    <t xml:space="preserve">               -   </t>
  </si>
  <si>
    <t>El cronograma de vencimiento de los valores públicos en cartera al 31 de diciembre del 2019.</t>
  </si>
  <si>
    <t>Letra de Regulación Monetaria – Año 2019</t>
  </si>
  <si>
    <t>Ord.</t>
  </si>
  <si>
    <t>Entidad</t>
  </si>
  <si>
    <t>Plazo</t>
  </si>
  <si>
    <t>Tasa de</t>
  </si>
  <si>
    <t>Fecha de</t>
  </si>
  <si>
    <t>Actual</t>
  </si>
  <si>
    <t>Nominal</t>
  </si>
  <si>
    <t>Días</t>
  </si>
  <si>
    <t>Interés</t>
  </si>
  <si>
    <t>colocación</t>
  </si>
  <si>
    <t>vencimiento</t>
  </si>
  <si>
    <t>C-4) Activos y pasivos con cláusulas de reajustes</t>
  </si>
  <si>
    <t>Con excepción de los préstamos obtenidos de la Agencia Financiera de Desarrollo (AFD) registrados en la cuenta Préstamos de Entidades Financieras que poseen</t>
  </si>
  <si>
    <t>cláusulas contractuales de reajuste de las tasas anuales de intereses, no existen activos ni pasivos con cláusula de reajuste. Al 31 de diciembre de 2019 no existían</t>
  </si>
  <si>
    <t>activos ni pasivos con cláusula de reajuste del capital. Los préstamos obtenidos de la Agencia Financiera de Desarrollo (AFD) los préstamos otorgados con fondos</t>
  </si>
  <si>
    <t>de la AFD, estipulan cláusulas contractuales de eventuales reajustes de las tasas anuales de interés.</t>
  </si>
  <si>
    <t>C-5) Cartera de créditos</t>
  </si>
  <si>
    <t>C-5-1) Créditos Vigentes al Sector Financiero:</t>
  </si>
  <si>
    <t>En este rubro se incluyen colocaciones de corto plazo en instituciones financieras locales en moneda nacional y extranjera, así como préstamos de corto plazo</t>
  </si>
  <si>
    <t>concedidos a instituciones financieras locales.</t>
  </si>
  <si>
    <t>Los créditos vigentes al sector financiero al 31 de diciembre de 2019se componen como sigue:</t>
  </si>
  <si>
    <t>CRÉDITOS VIGENTES  AL SECTOR  FINANCIERO (en guaraníes)</t>
  </si>
  <si>
    <t xml:space="preserve">Categoría de Riesgo </t>
  </si>
  <si>
    <t>Saldo  antes de previsiones</t>
  </si>
  <si>
    <t>Garantías computables para previsiones</t>
  </si>
  <si>
    <t xml:space="preserve">                  Previsiones</t>
  </si>
  <si>
    <t>Saldo contable después de previsiones</t>
  </si>
  <si>
    <t>% mínimo</t>
  </si>
  <si>
    <t>Constituidas</t>
  </si>
  <si>
    <t>1-</t>
  </si>
  <si>
    <t>1a.</t>
  </si>
  <si>
    <t>1b.</t>
  </si>
  <si>
    <t xml:space="preserve">2- </t>
  </si>
  <si>
    <t xml:space="preserve">3- </t>
  </si>
  <si>
    <t xml:space="preserve">4- </t>
  </si>
  <si>
    <t xml:space="preserve">5- </t>
  </si>
  <si>
    <t>6.-</t>
  </si>
  <si>
    <t>TOTAL VIG. SEC. FINANC.</t>
  </si>
  <si>
    <t>(*)</t>
  </si>
  <si>
    <t>Se aplica sobre saldo contable menos garantías computables</t>
  </si>
  <si>
    <t>(**)</t>
  </si>
  <si>
    <t>La cartera de créditos ha sido valuada a su valor nominal más intereses devengados al cierre del ejercicio 2019 neto de previsiones, las cuales han sido</t>
  </si>
  <si>
    <t xml:space="preserve">calculadas de acuerdo con lo dispuesto por la Resolución del Directorio del Banco Central del Paraguay Nº 1, Acta Nº 60 de fecha 28 de setiembre de 2007, </t>
  </si>
  <si>
    <t>para lo cual:</t>
  </si>
  <si>
    <t>a- Los deudores han sido clasificados según el destino de los fondos desembolsados en Grandes Deudores, Medianos y Pequeños Deudores, Deudores</t>
  </si>
  <si>
    <t xml:space="preserve">    Personales, Microcréditos.</t>
  </si>
  <si>
    <t>b- Los deudores han sido clasificados en seis categorías de riesgo en base a la evaluación y calificación de la capacidad de pago de un deudor o de un</t>
  </si>
  <si>
    <t xml:space="preserve">    grupo de deudores compuesto por personas vinculadas, con respecto a la totalidad de sus obligaciones. A partir de la Resolución 37/11 que modifica</t>
  </si>
  <si>
    <t xml:space="preserve">    la Resolución Nº 1/2007, requiere que la primera de ellas (categoría 1) se desdoble en tres sub-categorías a los efectos del cómputo de las previsiones.</t>
  </si>
  <si>
    <t>c- Los intereses devengados sobre los créditos vigentes clasificados en las categorías de menor riesgo, “1” y “2”, se han imputado a ganancias en su</t>
  </si>
  <si>
    <t xml:space="preserve">   totalidad. Los intereses devengados y no cobrados a la fecha de cierre sobre los créditos vencidos y/o vigentes clasificados en categoría superior a</t>
  </si>
  <si>
    <t xml:space="preserve">   “2”, que han sido reconocidos como ganancia hasta su entrada en mora, han sido previsionados en su totalidad.</t>
  </si>
  <si>
    <t xml:space="preserve">d- Los intereses devengados y no cobrados de deudores con créditos vencidos y/o vigentes clasificados en las categorías “3”, “4”, “5” y “6”, </t>
  </si>
  <si>
    <t xml:space="preserve">    se mantienen en suspenso y se reconocen como ganancia en el momento de su cobro;</t>
  </si>
  <si>
    <t>e- Se han constituido las previsiones específicas necesarias para cubrir las eventuales pérdidas que pueden derivarse de la no recuperación de la cartera,</t>
  </si>
  <si>
    <t xml:space="preserve">   siguiendo la metodología incluida en la Resolución Nº 1/2007 antes citada, contemplando sus modificatorias y complementarias.</t>
  </si>
  <si>
    <t>f- Se han constituido previsiones genéricas sobre la cartera de créditos neta de previsiones específicas. Al 31 de diciembre de 2019, la Entidad mantiene</t>
  </si>
  <si>
    <t xml:space="preserve">    constituidas previsiones genéricas sobre su cartera de riesgos crediticios de conformidad con la normativa del BCP siendo el porcentaje de la </t>
  </si>
  <si>
    <t xml:space="preserve">    previsión asignada del 1,5% en forma trimestral.</t>
  </si>
  <si>
    <t>g- los créditos incobrables que son desafectados del activo, en las condiciones establecidas en la normativa del BCP aplicable en la materia,</t>
  </si>
  <si>
    <t xml:space="preserve">    se registran y exponen en cuentas de orden hasta 3 años del traslado a dicha cuenta.</t>
  </si>
  <si>
    <t>C-5-2) Créditos Vigentes al Sector no Financiero:</t>
  </si>
  <si>
    <t>De acuerdo con las normas de valuación de activos y riesgos crediticios establecidas por la Superintendencia de Bancos del Banco Central del Paraguay,</t>
  </si>
  <si>
    <t>la cartera de créditos vigentes de la Entidad está clasificada por riesgo como sigue:</t>
  </si>
  <si>
    <t>CRÉDITOS VIGENTES  AL SECTOR NO FINANCIERO (en guaraníes)</t>
  </si>
  <si>
    <t>TOTAL VIGENTES</t>
  </si>
  <si>
    <t>Previsiones Genericas  (**)</t>
  </si>
  <si>
    <t>Incluye capital e intereses</t>
  </si>
  <si>
    <t xml:space="preserve">Para el caso de los deudores que no cuenten con garantías computables, el porcentaje se aplica sobre el riego total (deuda ordinaria más deuda contingente). </t>
  </si>
  <si>
    <t>Para los demás deudores, la previsión es calculada en dos tramos, computándose las garantías solamente para el segundo tramo</t>
  </si>
  <si>
    <t>(***)</t>
  </si>
  <si>
    <t>Previsiones genéricas constituidas al 31 de diciembre de 2019 de conformidad con las políticas definidas por el Directorio de la Entidad, y a la</t>
  </si>
  <si>
    <t xml:space="preserve">Resolución del Directorio del Banco Central del Paraguay N° 1, Acta N° 60 del 28 de septiembre de 2.007, equivalente al 0,5% y 1,5% respectivamente sobre el </t>
  </si>
  <si>
    <t>saldo neto de la previsión especifica.</t>
  </si>
  <si>
    <t>C-5-3) Créditos Vencidos Sector no Financiero:</t>
  </si>
  <si>
    <t>CRÉDITOS    VENCIDOS  AL SECTOR NO FINANCIERO ( en guaraníes)</t>
  </si>
  <si>
    <t xml:space="preserve">1- </t>
  </si>
  <si>
    <t>TOTAL VENCIDOS</t>
  </si>
  <si>
    <t>Para los demás deudores, la previsión es calculada en dos tramos, computándose las garantías solamente para el segundo tramo.</t>
  </si>
  <si>
    <t>C-6) Previsiones sobre riesgos directos y contingentes</t>
  </si>
  <si>
    <t xml:space="preserve">Se han constituido todas las previsiones para cubrir eventuales pérdidas sobre riesgos directos y contingentes de acuerdo con lo exigido por la Resolución N° 1 </t>
  </si>
  <si>
    <t>del Directorio del Banco Central del Paraguay, Acta Nº 60 de fecha 28 de setiembre de 2.007, para los riesgos del presente ejercicio.</t>
  </si>
  <si>
    <t>El movimiento de previsiones es el siguiente:</t>
  </si>
  <si>
    <t>Aplicación de</t>
  </si>
  <si>
    <t>Saldos al</t>
  </si>
  <si>
    <t>Constitución de</t>
  </si>
  <si>
    <t>previsiones</t>
  </si>
  <si>
    <t>Variación por</t>
  </si>
  <si>
    <t xml:space="preserve">Banco </t>
  </si>
  <si>
    <t>Financiera</t>
  </si>
  <si>
    <t>inicio del</t>
  </si>
  <si>
    <t>previsiones en el</t>
  </si>
  <si>
    <t>en el</t>
  </si>
  <si>
    <t>de previsiones</t>
  </si>
  <si>
    <t>valuación en M/E</t>
  </si>
  <si>
    <t>cierre del</t>
  </si>
  <si>
    <t>Itapua</t>
  </si>
  <si>
    <t>Rio</t>
  </si>
  <si>
    <t>ejercicio</t>
  </si>
  <si>
    <t>en el ejercicio</t>
  </si>
  <si>
    <t xml:space="preserve"> - Disponible</t>
  </si>
  <si>
    <t xml:space="preserve"> - Créditos vigentes sector financiero</t>
  </si>
  <si>
    <t xml:space="preserve"> - Créditos vigentes sector no financiero</t>
  </si>
  <si>
    <t xml:space="preserve"> - Créditos diversos</t>
  </si>
  <si>
    <t xml:space="preserve"> - Créditos Vencidos</t>
  </si>
  <si>
    <t xml:space="preserve"> - Inversiones</t>
  </si>
  <si>
    <t>C-7) Inversiones</t>
  </si>
  <si>
    <t>El capítulo inversiones incluye la tenencia de títulos representativos de capital emitidos por el sector privado nacional y títulos de deuda del sector privado. Las inversiones se valúan</t>
  </si>
  <si>
    <t>según su naturaleza, conforme a normas de valuación establecidas por el BCP (el menor valor que surja de comparar su costo histórico con su valor de mercado o valor estimado de realización).</t>
  </si>
  <si>
    <t>Adicionalmente, este capítulo incluye bienes recibidos en recuperación de créditos. Estos bienes se valúan por el menor de los siguientes tres valores: valor de tasación, valor de adjudicación</t>
  </si>
  <si>
    <t>y saldo de la deuda inmediatamente antes de la adjudicación, conforme con las disposiciones del BCP en la materia. Para los bienes que superan los plazos establecidos por el BCP para su tenencia,</t>
  </si>
  <si>
    <t>se constituyen previsiones conforme a lo dispuesto en la Resolución N° 1, Acta 60 del 28 de setiembre de 2007 del Directorio del BCP, y sus modificatorias. A los tres años de tenencia los bienes se</t>
  </si>
  <si>
    <t>deben previsionar en su totalidad, a excepción de aquellos bienes que se encuentran bienes que se encuentran acogidos a la Resolución 07/2018 donde se previsionan en su totalidad a los 4 años 3 meses.</t>
  </si>
  <si>
    <t xml:space="preserve">Por último, el rubro de inversiones incluye “Derechos Fiduciarios”, correspondiente a la cartera que fuera cedida al fideicomiso de administración de cartera. El saldo se encuentra valuado a su valor </t>
  </si>
  <si>
    <t>recuperable histórico al momento en que el cliente fue cedido al fideicomiso.</t>
  </si>
  <si>
    <t>La composición al 31 de diciembre de 2019 es como sigue:</t>
  </si>
  <si>
    <t>antes</t>
  </si>
  <si>
    <t>después</t>
  </si>
  <si>
    <t>Previsiones (*)</t>
  </si>
  <si>
    <t>Bienes recibidos en recuperación de créditos</t>
  </si>
  <si>
    <t>Inversiones en títulos de renta fija emitidos por el sector privado.</t>
  </si>
  <si>
    <t>Inversiones en títulos de renta variable emitidos por el sector privado.</t>
  </si>
  <si>
    <t xml:space="preserve">Dentro de los mencionados “Derechos Fiduciarios” se incluye un préstamo vencido y en gestión judicial por valor de Gr 15,6 mil millones, avalado en parte por un inmueble tasado </t>
  </si>
  <si>
    <t>en Gs. 8,3 mil millones, totalmente previsionado al cierre del ejercicio 2018. El monto que el Banco logre recuperar de dicho préstamo deberá ser destinado al pago de honorarios de</t>
  </si>
  <si>
    <t>los asesores legales del Banco hasta la suma de Gs. 4.250 millones, según acuerdo de honorarios sujetos a éxito. Consecuentemente los referidos honorarios serán reconocidos</t>
  </si>
  <si>
    <t>reconocidos y pagados sólo de producirse el remate del mencionado inmueble y por el valor recuperado o el acordado, el que resultare menor.</t>
  </si>
  <si>
    <t>C-8) Bienes de Uso</t>
  </si>
  <si>
    <t>Los valores de origen de los bienes de uso y sus depreciaciones acumuladas se encuentran revaluados de acuerdo con la variación del Índice de Precios al Consumidor publicado</t>
  </si>
  <si>
    <t>al Patrimonio” del Estados de Evolución del Patrimonio Neto de la Entidad.</t>
  </si>
  <si>
    <t xml:space="preserve">Las mejoras o adiciones son activadas, mientras que los gastos de mantenimiento y reparaciones que no aumentan el valor de los bienes ni su vida útil son cargados a resultados </t>
  </si>
  <si>
    <t>en el ejercicio en que se producen. Las depreciaciones son computadas a partir del año siguiente al de su incorporación al patrimonio de la Entidad, mediante cargos mensuales</t>
  </si>
  <si>
    <t xml:space="preserve">a resultados sobre la base del método lineal, en los meses estimados de vida útil. Al 31 de diciembre de 2019, el valor residual de los bienes, considerados en su conjunto, no </t>
  </si>
  <si>
    <t>excede su valor recuperable.</t>
  </si>
  <si>
    <t>La composición y el movimiento de los bienes de uso correspondiente a los ejercicios finalizados el 31 de diciembre de 2019 y 2018 fue la siguiente:</t>
  </si>
  <si>
    <t>por el BCP (ver nota b.2). El incremento neto de la reserva de revalúo por el ejercicio finalizado el 31 de diciembre de 2019 fue de Gs. 514.568.849 y se expone en la cuenta “Ajustes</t>
  </si>
  <si>
    <t>depreciación</t>
  </si>
  <si>
    <t>anual en %</t>
  </si>
  <si>
    <t>Valor de costo</t>
  </si>
  <si>
    <t>revaluado</t>
  </si>
  <si>
    <t>Depreciación</t>
  </si>
  <si>
    <t>Acumulada</t>
  </si>
  <si>
    <t>Valor contable neto</t>
  </si>
  <si>
    <t>de depreciación</t>
  </si>
  <si>
    <t>Diciembre</t>
  </si>
  <si>
    <t>Inmuebles-Terrenos</t>
  </si>
  <si>
    <t>Inmuebles-Edificios</t>
  </si>
  <si>
    <t>2.5</t>
  </si>
  <si>
    <t>Muebles, útiles e Instalaciones</t>
  </si>
  <si>
    <t>Equipos de Computación</t>
  </si>
  <si>
    <t>Caja de Seguridad y Tesoro</t>
  </si>
  <si>
    <t>Material de Transporte</t>
  </si>
  <si>
    <t>C-9) Cargos Diferidos</t>
  </si>
  <si>
    <t>La composición del rubro al 31 de diciembre de 2019 es la siguiente:</t>
  </si>
  <si>
    <t>Saldo neto</t>
  </si>
  <si>
    <t>Inicial</t>
  </si>
  <si>
    <t>Aumentos</t>
  </si>
  <si>
    <t>Gastos de Organización</t>
  </si>
  <si>
    <t>Bienes Intangibles Sistemas</t>
  </si>
  <si>
    <t>Mejoras e Instalaciones en Inmuebles Arrendados</t>
  </si>
  <si>
    <t>Cargos Diferidos Autorizados por BCP</t>
  </si>
  <si>
    <t>Material de Escritorio y Otros</t>
  </si>
  <si>
    <t>C-10) Bonos Subordinados</t>
  </si>
  <si>
    <t>La Entidad ha emitido Bonos en guaraníes y en dólares. Al 31 de diciembre de 2019 el saldo es como sigue:</t>
  </si>
  <si>
    <t>Moneda Nacional</t>
  </si>
  <si>
    <t>Identificación Serie / Emisión</t>
  </si>
  <si>
    <t xml:space="preserve">Fecha de </t>
  </si>
  <si>
    <t>Emisión</t>
  </si>
  <si>
    <t>Plazo de Emisión Original</t>
  </si>
  <si>
    <t>Valor Nominal de Emisión</t>
  </si>
  <si>
    <t>Fecha</t>
  </si>
  <si>
    <t>Valor de Mercado a Fecha de</t>
  </si>
  <si>
    <t>Original</t>
  </si>
  <si>
    <t>(Meses)</t>
  </si>
  <si>
    <t>Vencimiento</t>
  </si>
  <si>
    <t>Reporte</t>
  </si>
  <si>
    <t>G 1</t>
  </si>
  <si>
    <t>Serie 7</t>
  </si>
  <si>
    <t>Serie 9</t>
  </si>
  <si>
    <t>G 2</t>
  </si>
  <si>
    <t>Serie 3</t>
  </si>
  <si>
    <t>Serie 4</t>
  </si>
  <si>
    <t>Serie 5</t>
  </si>
  <si>
    <r>
      <t xml:space="preserve">G </t>
    </r>
    <r>
      <rPr>
        <b/>
        <sz val="8"/>
        <color indexed="8"/>
        <rFont val="Times New Roman"/>
        <family val="1"/>
      </rPr>
      <t>3</t>
    </r>
  </si>
  <si>
    <t>Serie 1</t>
  </si>
  <si>
    <t>Moneda Extranjera - Dólares</t>
  </si>
  <si>
    <t>USD 1</t>
  </si>
  <si>
    <t>Serie 2</t>
  </si>
  <si>
    <t>USD2</t>
  </si>
  <si>
    <t>C-11) Limitaciones a la libre disponibilidad de los activos o del patrimonio neto y cualquier restric-ción al derecho de propiedad</t>
  </si>
  <si>
    <t>a- Encaje Legal</t>
  </si>
  <si>
    <t xml:space="preserve">La cuenta Banco Central de Paraguay, del rubro Disponible, totaliza Gs. 178.763.315.418.-, correspondiente a cuentas de disponibilidad restringida mantenida </t>
  </si>
  <si>
    <t>en dicha Institución en concepto de Encaje Legal por Gs. 105.410.034.438 y Depósitos en Cuenta Corriente Gs. 73.353.280.980.</t>
  </si>
  <si>
    <t>b- Depósitos de Ahorros a Plazo Fijo y C.D.A.</t>
  </si>
  <si>
    <t xml:space="preserve">Al 31 de diciembre de 2019 existen C.D.A que se hallan garantizando operaciones de tarjetas de crédito con Bancard S.A. y Procard S.A., como así también Operaciones deForward. </t>
  </si>
  <si>
    <t>El detalle es como sigue:</t>
  </si>
  <si>
    <t>Tipo Inst.</t>
  </si>
  <si>
    <t>Serie</t>
  </si>
  <si>
    <t>Nro.</t>
  </si>
  <si>
    <t>Monto</t>
  </si>
  <si>
    <t>Vencimento</t>
  </si>
  <si>
    <t>Situación</t>
  </si>
  <si>
    <t>Financiera El Comercio SAECA</t>
  </si>
  <si>
    <t>CDA</t>
  </si>
  <si>
    <t>WW</t>
  </si>
  <si>
    <t>FW Citibank</t>
  </si>
  <si>
    <t>Garantía Bancard</t>
  </si>
  <si>
    <t>Tu Financiera</t>
  </si>
  <si>
    <t>AA</t>
  </si>
  <si>
    <t>Garantía Procard</t>
  </si>
  <si>
    <t>Visión Banco SAECA</t>
  </si>
  <si>
    <t>BX</t>
  </si>
  <si>
    <t>Banco Regional SAECA</t>
  </si>
  <si>
    <t>BB</t>
  </si>
  <si>
    <t>Banco BASA SA</t>
  </si>
  <si>
    <t>c- Reserva Legal</t>
  </si>
  <si>
    <t>De acuerdo con el Artículo 27 - Ley 861 “General de Bancos y Financieras y otras Entidades de Crédito” de fecha 24/06/96, las entidades financieras deberán contar con una reserva</t>
  </si>
  <si>
    <t xml:space="preserve">no menor al equivalente del (100%) cien por ciento de su capital, la cual se constituirá transfiriendo anualmente no menos del (20%) veinte por ciento de las utilidades netas de cada </t>
  </si>
  <si>
    <t>ejercicio financiero.</t>
  </si>
  <si>
    <t>El Artículo 28 de la mencionada Ley establece que los recursos de la reserva legal se aplican automáticamente a la cobertura de pérdidas registradas en el ejercicio financiero.</t>
  </si>
  <si>
    <t>En los siguientes ejercicios el total de las utilidades deberá destinarse a la reserva legal hasta tanto se alcance nuevamente el monto mínimo de la misma, o el más alto que se hubiere</t>
  </si>
  <si>
    <t>obtenido en el proceso de su constitución. En cualquier momento, el monto de la reserva podrá ser incrementado con aportes de dinero en efectivo.</t>
  </si>
  <si>
    <t>d- Corrección monetaria del capital</t>
  </si>
  <si>
    <t>De acuerdo con la Ley Nº 861/96, las entidades financieras deben actualizar anualmente su capital en función al Índice de Precios al Consumidor (IPC) calculado por el BCP.</t>
  </si>
  <si>
    <t>El valor actualizado del capital mínimo para el ejercicio 2019 es de Gs. 5.931.290.853, de acuerdo con la Circular SB SG Nº 00005/2018.</t>
  </si>
  <si>
    <t>e- Distribución de utilidades</t>
  </si>
  <si>
    <t xml:space="preserve">Según disposiciones de la Ley Nº 861/96 "General de Bancos, Financieras y otras Entidades de Crédito", las entidades financieras podrán distribuir sus utilidades previa aprobación </t>
  </si>
  <si>
    <t>de sus respectivos estados financieros anuales auditados por parte de la Superintendencia de Bancos, siempre que esta se expida dentro del término de ciento veinte días del cierre</t>
  </si>
  <si>
    <t>del ejercicio. Vencido este plazo sin que la Superintendencia se pronuncie, las utilidades pueden ser distribuidas.</t>
  </si>
  <si>
    <t>f- Impuesto a la renta adicional por distribución de utilidades</t>
  </si>
  <si>
    <t>De acuerdo con las disposiciones de la Ley 125/91, modificada por la Ley 2421/04 la distribución de utilidades en efectivo está gravada a la tasa del 5%.</t>
  </si>
  <si>
    <t>C-12) Garantías otorgadas respecto a pasivos</t>
  </si>
  <si>
    <t>No existen garantías otorgadas.</t>
  </si>
  <si>
    <t>C-13) Distribución de créditos y obligaciones por intermediación financiera según sus vencimientos</t>
  </si>
  <si>
    <t>La distribución de los créditos y obligaciones por intermediación financiera, abierta por antigüedad y vencimiento, se halla compuesta de la siguiente forma:</t>
  </si>
  <si>
    <t>Plazo que resta para su vencimiento</t>
  </si>
  <si>
    <t>Hasta</t>
  </si>
  <si>
    <t>De 31 hasta</t>
  </si>
  <si>
    <t>De 181 días</t>
  </si>
  <si>
    <t>Más de 1 año</t>
  </si>
  <si>
    <t>Más de</t>
  </si>
  <si>
    <t>30 días</t>
  </si>
  <si>
    <t>180 días</t>
  </si>
  <si>
    <t>hasta 1 año</t>
  </si>
  <si>
    <t>hasta 3 años</t>
  </si>
  <si>
    <t>3 años</t>
  </si>
  <si>
    <t>Creditos Vigente Sector Financiero</t>
  </si>
  <si>
    <t>Créditos Vigentes Sector no Financiero</t>
  </si>
  <si>
    <t>Total de Créditos Vigentes</t>
  </si>
  <si>
    <t>Obligaciones Sector Financiero</t>
  </si>
  <si>
    <t>Obligaciones Sector no Financiero</t>
  </si>
  <si>
    <t>Total de Obligaciones</t>
  </si>
  <si>
    <t>C-14) Concentración de la Cartera por Número de Clientes</t>
  </si>
  <si>
    <t>La composición de la cartera de préstamos al 31 de diciembre de 2019, abierta por número de clientes, es como sigue:</t>
  </si>
  <si>
    <t>Saldos al 31.12.2019</t>
  </si>
  <si>
    <t>Número de clientes</t>
  </si>
  <si>
    <t>Monto y porcentaje de cartera (Saldos de Capital más Interés devengado)</t>
  </si>
  <si>
    <t>Vigentes</t>
  </si>
  <si>
    <t>%</t>
  </si>
  <si>
    <t>Vencida</t>
  </si>
  <si>
    <t>10 mayores deudores</t>
  </si>
  <si>
    <t>15.03%</t>
  </si>
  <si>
    <t>20.09%</t>
  </si>
  <si>
    <t>50 mayores deudores</t>
  </si>
  <si>
    <t>27.80%</t>
  </si>
  <si>
    <t>29.93%</t>
  </si>
  <si>
    <t>100 mayores deudores</t>
  </si>
  <si>
    <t>18.10%</t>
  </si>
  <si>
    <t>21.53%</t>
  </si>
  <si>
    <t>39.07%</t>
  </si>
  <si>
    <t>28.45%</t>
  </si>
  <si>
    <t>Total (*)</t>
  </si>
  <si>
    <t>100.00%</t>
  </si>
  <si>
    <r>
      <t>El total incluye los saldos</t>
    </r>
    <r>
      <rPr>
        <sz val="10"/>
        <color indexed="8"/>
        <rFont val="Times New Roman"/>
        <family val="1"/>
      </rPr>
      <t xml:space="preserve"> de dos líneas, 100 mayores deudores y Otros, de modo a exponer correctamente los porcentajes por número de clientes</t>
    </r>
  </si>
  <si>
    <t>C-15) Créditos y contingencias con personas y empresas vinculadas</t>
  </si>
  <si>
    <t>Saldo contable antes de previsiones</t>
  </si>
  <si>
    <t>Saldo contable Neto de Previsiones</t>
  </si>
  <si>
    <t>Créditos Vigentes sector Financiero</t>
  </si>
  <si>
    <t xml:space="preserve"> - </t>
  </si>
  <si>
    <t>(*)Créditos Vigentes sector No Financiero</t>
  </si>
  <si>
    <t>(*)Créditos Vencidos</t>
  </si>
  <si>
    <t>Contingencias</t>
  </si>
  <si>
    <t>El saldo contable neto de previsiones al 31 de diciembre de 2019 se compone de la siguiente manera:</t>
  </si>
  <si>
    <t>a- Créditos vinculados directos e indirectos a la entidad por Gs. 2.500.135.809.</t>
  </si>
  <si>
    <t>C-16) Créditos Diversos</t>
  </si>
  <si>
    <t>La composición de los créditos diversos al 31 de diciembre de 2019 es como sigue:</t>
  </si>
  <si>
    <t>Denominación</t>
  </si>
  <si>
    <t>Saldo al 31.12.2019</t>
  </si>
  <si>
    <t>Alquileres pagados por Adelantado</t>
  </si>
  <si>
    <t xml:space="preserve">Deudores por Ventas de Bienes a Plazo        </t>
  </si>
  <si>
    <t xml:space="preserve">Anticipo de Impuestos Nacionales     </t>
  </si>
  <si>
    <t>Otros gastos pagados por Anticipado</t>
  </si>
  <si>
    <t>Pólizas de Seguros Contratadas</t>
  </si>
  <si>
    <t>Faltantes en Cajeros Automáticos</t>
  </si>
  <si>
    <t xml:space="preserve">Gastos a Recuperar      </t>
  </si>
  <si>
    <t>Indemnizaciones reclamadas por Siniestros</t>
  </si>
  <si>
    <t>Créditos Varios – Adelantos TC Procard</t>
  </si>
  <si>
    <t>Fondo de Garantía Procard</t>
  </si>
  <si>
    <t>Garantía de Alquileres</t>
  </si>
  <si>
    <t>Diversos Cuentas a Rendir</t>
  </si>
  <si>
    <t>Diversos Cuentas a Rendir U$S</t>
  </si>
  <si>
    <t xml:space="preserve">Partidas Pendientes de Transferencias     </t>
  </si>
  <si>
    <t>Menos : Previsiones</t>
  </si>
  <si>
    <t>C-17) Otras Obligaciones Diversas</t>
  </si>
  <si>
    <t>La composición de las obligaciones diversas al 31 de diciembre de 2019, es como sigue:</t>
  </si>
  <si>
    <t>Saldo contable al 31.12.2019</t>
  </si>
  <si>
    <t>Partidas Pendientes a Transferir</t>
  </si>
  <si>
    <t>Utilidades Diferidas</t>
  </si>
  <si>
    <t>Acreedores Fiscales</t>
  </si>
  <si>
    <t>Seguros a pagar Empresas Aseguradoras</t>
  </si>
  <si>
    <t>Dividendos Pendientes de Pagos</t>
  </si>
  <si>
    <t>Acreedores Diversos</t>
  </si>
  <si>
    <t>Acreedores Diversos U$S</t>
  </si>
  <si>
    <t>C-18) Hechos relevantes</t>
  </si>
  <si>
    <t>No existen otros hechos relevantes que informar.</t>
  </si>
  <si>
    <t>D- Patrimonio</t>
  </si>
  <si>
    <t>Los límites para las operaciones de las entidades financieras se determinan en función de su patrimonio efectivo. El patrimonio efectivo de la Entidad al 31 de diciembre</t>
  </si>
  <si>
    <t xml:space="preserve"> de 2019 ascendía a Gs. 343.532.745.061.</t>
  </si>
  <si>
    <t>La Resolución N° 1, Acta N° 44 de fecha 21 de julio de 2011 modificó la forma de determinación del patrimonio efectivo, estableciendo un capital principal y un capital complementario.</t>
  </si>
  <si>
    <t>La Resolución N° 3, Acta N° 4 de fecha 2 de febrero de 2012 estableció el régimen transitorio de adecuación a los límites de la Resolución 1 antes mencionada.</t>
  </si>
  <si>
    <t xml:space="preserve">Según se establece en el artículo 56 de la Ley N° 5787/16, la relación mínima que en todo momento deberá existir entre el patrimonio efectivo y el importe total de los activos y </t>
  </si>
  <si>
    <t>contingentes de una entidad financiera ponderados por riesgo, en moneda nacional o extranjera, incluidas sus sucursales en el país y en el exterior, no puede ser inferior al 8%</t>
  </si>
  <si>
    <t>(ocho por ciento). El BCP podrá incrementar esta relación hasta el 12% (doce por ciento).</t>
  </si>
  <si>
    <t>E- Información referente a Cuentas de Orden y Contingencias</t>
  </si>
  <si>
    <t>Las cuentas de contingencia se componen de la siguiente manera:</t>
  </si>
  <si>
    <t>Cuentas de Contingencias</t>
  </si>
  <si>
    <t>Créditos a utilizar mediante uso de tarjetas</t>
  </si>
  <si>
    <t>Créditos a utilizar en cuentas corrientes</t>
  </si>
  <si>
    <t>Las cuentas de orden se componen de la siguiente manera:</t>
  </si>
  <si>
    <t>Cuentas de Orden</t>
  </si>
  <si>
    <t>Garantías Recibidas</t>
  </si>
  <si>
    <t>Valores en Garantía</t>
  </si>
  <si>
    <t>Otras Cuentas de Orden</t>
  </si>
  <si>
    <t>Total :</t>
  </si>
  <si>
    <t>F- Información referente a los Resultados</t>
  </si>
  <si>
    <t>F-1) Reconocimiento de ganancias y pérdidas</t>
  </si>
  <si>
    <t xml:space="preserve">Para el reconocimiento de las ganancias y las pérdidas se ha aplicado el principio contable de lo devengado, salvo en lo que se refiere a los productos financieros devengados </t>
  </si>
  <si>
    <t>y no percibidos correspondientes a los deudores clasificados en las categorías de riesgo superior a la de “Riesgo Normal”. Estos productos, de acuerdo a la Resolución del</t>
  </si>
  <si>
    <t xml:space="preserve">Directorio del Banco Central del Paraguay N° 1/2007 y sus actualizaciones, acta N° 60 del 28 de setiembre del 2.007, solamente pueden reconocerse como ganancia en el momento </t>
  </si>
  <si>
    <t>de su percepción.</t>
  </si>
  <si>
    <t>F-2) Diferencia de cambio en moneda extranjera</t>
  </si>
  <si>
    <t>Las diferencias de cambio correspondientes al mantenimiento de activos y pasivos en moneda extranjera se muestran en las líneas del estado de resultados. “Valuación de Activos</t>
  </si>
  <si>
    <t>y Pasivos en Moneda Extranjera”, cuyo resultado neto se expone a continuación:</t>
  </si>
  <si>
    <t>Ganancias por valuación de Activos y Pasivos Financieros en moneda extranjera</t>
  </si>
  <si>
    <t>Pérdidas por valuación de Activos Y Pasivos Financieros en moneda extranjera</t>
  </si>
  <si>
    <t>Diferencia de cambio neto sobre Activos y Pasivos financieros en moneda extranjera</t>
  </si>
  <si>
    <t>Ganancias por valuación de otros Activos y Pasivos en moneda extranjera</t>
  </si>
  <si>
    <t>Pérdidas por valuación de Otros Pasivos y Activos en moneda extranjera</t>
  </si>
  <si>
    <t>Diferencia de cambio neto sobre Otros Activos y Pasivos en moneda extranjera</t>
  </si>
  <si>
    <t>Diferencia de cambio neto sobre total de Activos y Pasivos en moneda extranjera.</t>
  </si>
  <si>
    <t>F-3) Aportes al Fondo Garantía de Depósitos (FGD)</t>
  </si>
  <si>
    <t xml:space="preserve">En virtud de lo dispuesto por la Ley N° 2334 de fecha 12 de diciembre de 2003, las entidades financieras aportan trimestralmente en forma obligatoria </t>
  </si>
  <si>
    <t>al FGD administrado por el BCP el 0,12% de los saldos promedio trimestrales de su cartera de depósitos en moneda nacional y extranjera.</t>
  </si>
  <si>
    <t xml:space="preserve">El monto aportado por la Entidad al FGD por los ejercicios finalizados el 31 de diciembre 2019 asciende a Gs. 10.497.272.444. Los montos aportados por la Entidad </t>
  </si>
  <si>
    <t>al FGD constituyen gastos no recuperables, y se exponen el rubro “Otras” (ver nota f.6).</t>
  </si>
  <si>
    <t>F-4) Impuesto a la Renta</t>
  </si>
  <si>
    <t xml:space="preserve">El impuesto a la renta corriente que se carga al resultado del ejercicio a la tasa del 10% se basa en la utilidad contable antes de este concepto, ajustada por </t>
  </si>
  <si>
    <t>las partidas que la ley y sus reglamentaciones incluyen o excluyen para la determinación de la renta neta imponible.</t>
  </si>
  <si>
    <t>El Directorio estima que el efecto del impuesto diferido no es significativo para los estados financieros considerados en su conjunto al 31 de diciembre de 2019.</t>
  </si>
  <si>
    <t>Impuesto a la renta adicional por distribución de utilidades</t>
  </si>
  <si>
    <t>De acuerdo con las disposiciones de la Ley N° 125/91, modificada por la Ley N° 2421/04, la distribución de utilidades en efectivo está gravada a la tasa del 5%.</t>
  </si>
  <si>
    <t xml:space="preserve">El cargo a resultados en concepto de impuesto a la renta adicional por el ejercicio finalizado por el 31 de diciembre de 2019 se expone en la línea impuesto a la renta del estado </t>
  </si>
  <si>
    <t>de resultados.</t>
  </si>
  <si>
    <t xml:space="preserve">Por otra parte, de acuerdo con el régimen tributario establecido por dichas leyes, las utilidades remesadas a beneficiarios radicados en el exterior, se hallan sujetas </t>
  </si>
  <si>
    <t>a una retención del 15% en concepto de Impuesto a la Renta.</t>
  </si>
  <si>
    <t>F-5) Gastos Generales</t>
  </si>
  <si>
    <t>Seguros</t>
  </si>
  <si>
    <t>Impuesto al Valor Agregado</t>
  </si>
  <si>
    <t>Otros Impuestos Nacionales</t>
  </si>
  <si>
    <t>Diversos</t>
  </si>
  <si>
    <t>Multas, Recargos e Intereses</t>
  </si>
  <si>
    <t>F-6) Otras</t>
  </si>
  <si>
    <t>Aporte al F.G.D.</t>
  </si>
  <si>
    <t>Pérdidas Diversas</t>
  </si>
  <si>
    <t>Pérdidas por Operaciones de Cambio y Arbitraje</t>
  </si>
  <si>
    <t>G- Efectos Inflacionarios</t>
  </si>
  <si>
    <t>No se han aplicado procedimientos de ajuste por inflación</t>
  </si>
  <si>
    <t>H- Gestión de Riesgos</t>
  </si>
  <si>
    <t>Los principales riesgos administrados por la Entidad para el logro de sus objetivos son los siguientes:</t>
  </si>
  <si>
    <t>a- Riesgos de crédito</t>
  </si>
  <si>
    <t xml:space="preserve">La estrategia general de la gestión de riesgo de crédito consiste en que el tiempo de análisis, los ítems a evaluar, el proceso evaluación-aprobación y seguimiento </t>
  </si>
  <si>
    <t>es mayor cuanto mayor sea el monto de riesgo involucrado. Por lo tanto, la estrategia a seguir se adecua a la naturaleza y características de cada segmento de negocio.</t>
  </si>
  <si>
    <t>b- Riesgo Financiero</t>
  </si>
  <si>
    <r>
      <t xml:space="preserve">b-1) Riesgo de Mercado: </t>
    </r>
    <r>
      <rPr>
        <sz val="10"/>
        <color indexed="8"/>
        <rFont val="Times New Roman"/>
        <family val="1"/>
      </rPr>
      <t xml:space="preserve">Representado por la posibilidad de pérdida financiera por oscilación de precios y/o tasas de inte-rés de los activos del Banco, en la medida </t>
    </r>
  </si>
  <si>
    <t>en que sus carteras activas y pasivas pueden presentar descalce de plazos, monedas o indexadores.</t>
  </si>
  <si>
    <t>b-1-1) Riesgo de tipo de Interés</t>
  </si>
  <si>
    <t>La Entidad lleva un control mensual de la estructura de activos y pasivos sensibles a reajustes de tasa de interés, a diversos plazos.</t>
  </si>
  <si>
    <t>Al 31 de diciembre de 2019, todos los descalces de activos y pasivos sensibles a tasa de interés se hallaban por debajo de los límites máximos recomendados por la política.</t>
  </si>
  <si>
    <t>b-1-2) Riesgo de tipo de cambio</t>
  </si>
  <si>
    <t>La Entidad opera de forma activa en la intermediación financiera, así como en la compra y venta de monedas extranjeras y compra de cheques.</t>
  </si>
  <si>
    <t>Para efectuar la medición de la exposición de la Entidad a las variaciones del tipo de cambio, se utiliza la metodología VaR (Value at Risk), en la cual el área de Riesgos</t>
  </si>
  <si>
    <t>Riesgos Financieros calcula en forma diaria la probable pérdida por variaciones del tipo de cambio considerando las posiciones en moneda extranjera.</t>
  </si>
  <si>
    <r>
      <t>b-2) Riesgo de Liquidez:</t>
    </r>
    <r>
      <rPr>
        <sz val="10"/>
        <color indexed="8"/>
        <rFont val="Times New Roman"/>
        <family val="1"/>
      </rPr>
      <t xml:space="preserve"> El Riesgo de Liquidez es mitigado con una política muy conservadora de manejo de los activos, manteniendo en todo momento un porcentaje</t>
    </r>
  </si>
  <si>
    <t>importante de ellos en forma de caja y activos de alta liquidez, que permitan enfrentar holgadamente situaciones extremas.</t>
  </si>
  <si>
    <t>El monitoreo de la liquidez y las distintas variables asociadas a este ítem, es administrado por el área de Riesgos Financieros, por medio de reportes con frecuencia</t>
  </si>
  <si>
    <t>diaria y mensual, que son informados al Comité de Activos y Pasivos para la toma de decisiones.</t>
  </si>
  <si>
    <t>c- Riesgo Operacional</t>
  </si>
  <si>
    <t>La Entidad cuenta con una unidad de Riesgo Operacional, cuyos principales objetivos son los de identificar, medir, evaluar, monitorear, controlar y mitigar los riesgos</t>
  </si>
  <si>
    <t>operativos críticos, a los cuales se encuentra expuesta la Entidad y administrarlos de forma eficiente así como mitigar los eventos de riesgos operacionales,</t>
  </si>
  <si>
    <t>contribuyendo a prevenir y disminuir la ocurrencia de futuras pérdidas asociadas.</t>
  </si>
  <si>
    <t>I- Hechos Posteriores</t>
  </si>
  <si>
    <t xml:space="preserve">Entre la fecha de cierre del ejercicio y la fecha de presentación de estos estados financieros no han ocurrido hechos significativos de carácter financiero o de otra índole </t>
  </si>
  <si>
    <t>que afecten la estructura patrimonial o financiera o a los resultados de la entidad al 31 de diciembre de 2019.</t>
  </si>
  <si>
    <t xml:space="preserve">Lourdes Ramirez </t>
  </si>
  <si>
    <t>Jorge Daniel Marti Varela</t>
  </si>
  <si>
    <t>Gustavo J. Argüello Lubian</t>
  </si>
  <si>
    <t>Oscar E. Diesel Junghans</t>
  </si>
  <si>
    <t>Contador</t>
  </si>
  <si>
    <t>Síndico</t>
  </si>
  <si>
    <t xml:space="preserve"> Gerente General</t>
  </si>
  <si>
    <t>ESTADO DE SITUACIÓN PATRIMONIAL AL 31 de Diciembre de 2019</t>
  </si>
  <si>
    <t>ESTADO DE RESULTADOS AL 31 de Diciembre de 2019</t>
  </si>
  <si>
    <t>EVOLUCIÓN DEL PATRIMONIO NETO POR EL EJERCICIO FINALIZADO EL 31 de Diciembre de 2019</t>
  </si>
  <si>
    <t>ESTADO DE FLUJOS DE EFECTIVO POR EL EJERCICIO FINALIZADO  EL 31 de Diciembre de 2019</t>
  </si>
  <si>
    <t>ESTADOS FINANCIEROS Y NOTAS AL 31/12/019</t>
  </si>
  <si>
    <t>La firma del Auditor Externo Independiente es a fines de indentificación con su Dictamen emitido en fecha 28/02/2020.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</si>
</sst>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4">
    <numFmt numFmtId="164" formatCode="&quot;Gs&quot;\ #,##0.00_);\(&quot;Gs&quot;\ #,##0.00\)"/>
    <numFmt numFmtId="165" formatCode="#,##0\ ;\(#,##0\)"/>
    <numFmt numFmtId="166" formatCode="[$G-3C0A]#,##0.00;[Red]\([$G-3C0A]#,##0.00\)"/>
    <numFmt numFmtId="167" formatCode="#,##0.00\ [$€-407];[Red]\-#,##0.00\ [$€-407]"/>
    <numFmt numFmtId="168" formatCode="#,##0;\(#,##0\)"/>
    <numFmt numFmtId="169" formatCode="#,##0.00\ ;&quot; -&quot;#,##0.00\ ;&quot; -&quot;#\ ;@\ "/>
    <numFmt numFmtId="170" formatCode="#,##0\ ;&quot; -&quot;#,##0\ ;&quot; -&quot;#\ ;@\ "/>
    <numFmt numFmtId="171" formatCode="#.##0"/>
    <numFmt numFmtId="172" formatCode="#,000"/>
    <numFmt numFmtId="173" formatCode="#,##0\ ;&quot; (&quot;#,##0\);&quot; - &quot;;@\ "/>
    <numFmt numFmtId="174" formatCode="#,##0\ ;&quot; -&quot;#,##0\ ;&quot; - &quot;;@\ "/>
    <numFmt numFmtId="175" formatCode="\ #,##0.00\ ;&quot; (&quot;#,##0.00\);&quot; -&quot;00\ ;\ @\ "/>
    <numFmt numFmtId="176" formatCode="\ #,##0\ ;&quot; (&quot;#,##0\);&quot; -&quot;00\ ;\ @\ "/>
    <numFmt numFmtId="177" formatCode="\ #,##0\ ;&quot; -&quot;#,##0\ ;&quot; -&quot;00\ ;\ @\ "/>
  </numFmts>
  <fonts count="50" x14ac:knownFonts="1">
    <font>
      <sz val="11"/>
      <color indexed="8"/>
      <name val="Arial"/>
      <family val="2"/>
    </font>
    <font>
      <b/>
      <i/>
      <sz val="16"/>
      <color indexed="8"/>
      <name val="Arial"/>
      <family val="2"/>
    </font>
    <font>
      <sz val="12"/>
      <color indexed="8"/>
      <name val="Arial"/>
      <family val="2"/>
    </font>
    <font>
      <sz val="10"/>
      <color indexed="8"/>
      <name val="Arial"/>
      <family val="2"/>
    </font>
    <font>
      <b/>
      <i/>
      <u/>
      <sz val="11"/>
      <color indexed="8"/>
      <name val="Arial"/>
      <family val="2"/>
    </font>
    <font>
      <sz val="10"/>
      <color indexed="8"/>
      <name val="Times New Roman"/>
      <family val="1"/>
    </font>
    <font>
      <b/>
      <sz val="10"/>
      <color indexed="8"/>
      <name val="Times New Roman"/>
      <family val="1"/>
    </font>
    <font>
      <b/>
      <u/>
      <sz val="10"/>
      <color indexed="8"/>
      <name val="Times New Roman"/>
      <family val="1"/>
    </font>
    <font>
      <sz val="10"/>
      <color indexed="10"/>
      <name val="Times New Roman"/>
      <family val="1"/>
    </font>
    <font>
      <sz val="10"/>
      <color indexed="9"/>
      <name val="Times New Roman"/>
      <family val="1"/>
    </font>
    <font>
      <sz val="11"/>
      <color indexed="8"/>
      <name val="Arial"/>
      <family val="2"/>
    </font>
    <font>
      <sz val="9"/>
      <color indexed="8"/>
      <name val="Arial"/>
      <family val="2"/>
    </font>
    <font>
      <sz val="10"/>
      <name val="Times New Roman"/>
      <family val="1"/>
    </font>
    <font>
      <sz val="12"/>
      <color indexed="8"/>
      <name val="Times New Roman"/>
      <family val="1"/>
    </font>
    <font>
      <u/>
      <sz val="10"/>
      <color indexed="8"/>
      <name val="Times New Roman"/>
      <family val="1"/>
    </font>
    <font>
      <b/>
      <sz val="8"/>
      <color indexed="8"/>
      <name val="Times New Roman"/>
      <family val="1"/>
    </font>
    <font>
      <sz val="8"/>
      <color indexed="8"/>
      <name val="Times New Roman"/>
      <family val="1"/>
    </font>
    <font>
      <sz val="9"/>
      <color indexed="8"/>
      <name val="Times New Roman"/>
      <family val="1"/>
    </font>
    <font>
      <b/>
      <sz val="10"/>
      <color indexed="8"/>
      <name val="Arial Narrow"/>
      <family val="2"/>
    </font>
    <font>
      <sz val="10"/>
      <color indexed="8"/>
      <name val="Arial Narrow"/>
      <family val="2"/>
    </font>
    <font>
      <b/>
      <sz val="9"/>
      <color indexed="8"/>
      <name val="Arial Narrow"/>
      <family val="2"/>
    </font>
    <font>
      <sz val="6"/>
      <color indexed="8"/>
      <name val="Times New Roman"/>
      <family val="1"/>
    </font>
    <font>
      <b/>
      <sz val="9"/>
      <color indexed="8"/>
      <name val="Times New Roman"/>
      <family val="1"/>
    </font>
    <font>
      <b/>
      <sz val="11"/>
      <color indexed="8"/>
      <name val="Arial"/>
      <family val="2"/>
    </font>
    <font>
      <b/>
      <sz val="16"/>
      <color indexed="18"/>
      <name val="Tahoma"/>
      <family val="2"/>
    </font>
    <font>
      <b/>
      <sz val="14"/>
      <color indexed="18"/>
      <name val="Tahoma"/>
      <family val="2"/>
    </font>
    <font>
      <b/>
      <sz val="12"/>
      <color indexed="18"/>
      <name val="Tahoma"/>
      <family val="2"/>
    </font>
    <font>
      <b/>
      <sz val="22"/>
      <color indexed="8"/>
      <name val="Times New Roman"/>
      <family val="1"/>
    </font>
    <font>
      <sz val="16"/>
      <color indexed="8"/>
      <name val="Times New Roman"/>
      <family val="1"/>
    </font>
    <font>
      <sz val="11"/>
      <color rgb="FF000000"/>
      <name val="Calibri"/>
      <family val="2"/>
    </font>
    <font>
      <sz val="11"/>
      <color rgb="FF000000"/>
      <name val="Arial"/>
      <family val="2"/>
    </font>
    <font>
      <sz val="10"/>
      <color rgb="FF000000"/>
      <name val="Times New Roman"/>
      <family val="1"/>
    </font>
    <font>
      <b/>
      <sz val="10"/>
      <color rgb="FF000000"/>
      <name val="Times New Roman"/>
      <family val="1"/>
    </font>
    <font>
      <b/>
      <sz val="8"/>
      <color rgb="FF000000"/>
      <name val="Times New Roman"/>
      <family val="1"/>
    </font>
    <font>
      <sz val="9"/>
      <color rgb="FF000000"/>
      <name val="Times New Roman"/>
      <family val="1"/>
    </font>
    <font>
      <b/>
      <sz val="9"/>
      <color rgb="FF000000"/>
      <name val="Times New Roman"/>
      <family val="1"/>
    </font>
    <font>
      <sz val="9"/>
      <color rgb="FF000000"/>
      <name val="Calibri"/>
      <family val="2"/>
    </font>
    <font>
      <sz val="9"/>
      <color rgb="FF000000"/>
      <name val="Arial"/>
      <family val="2"/>
    </font>
    <font>
      <b/>
      <sz val="9"/>
      <color rgb="FF000000"/>
      <name val="Arial"/>
      <family val="2"/>
    </font>
    <font>
      <sz val="10"/>
      <color rgb="FF000000"/>
      <name val="Arial"/>
      <family val="2"/>
    </font>
    <font>
      <b/>
      <sz val="11"/>
      <color rgb="FF000000"/>
      <name val="Arial"/>
      <family val="2"/>
    </font>
    <font>
      <sz val="8"/>
      <color rgb="FF000000"/>
      <name val="Times New Roman"/>
      <family val="1"/>
    </font>
    <font>
      <b/>
      <sz val="7"/>
      <color rgb="FF000000"/>
      <name val="Times New Roman"/>
      <family val="1"/>
    </font>
    <font>
      <sz val="7"/>
      <color rgb="FF000000"/>
      <name val="Times New Roman"/>
      <family val="1"/>
    </font>
    <font>
      <sz val="10"/>
      <color rgb="FF000000"/>
      <name val="Arial Narrow"/>
      <family val="2"/>
    </font>
    <font>
      <b/>
      <sz val="10"/>
      <color rgb="FF000000"/>
      <name val="Arial Narrow"/>
      <family val="2"/>
    </font>
    <font>
      <b/>
      <sz val="6"/>
      <color rgb="FF000000"/>
      <name val="Times New Roman"/>
      <family val="1"/>
    </font>
    <font>
      <sz val="6"/>
      <color rgb="FF000000"/>
      <name val="Times New Roman"/>
      <family val="1"/>
    </font>
    <font>
      <sz val="10"/>
      <color rgb="FF1C1C1C"/>
      <name val="Times New Roman"/>
      <family val="1"/>
    </font>
    <font>
      <b/>
      <sz val="14"/>
      <color theme="8" tint="-0.249977111117893"/>
      <name val="Times New Roman"/>
      <family val="1"/>
    </font>
  </fonts>
  <fills count="17">
    <fill>
      <patternFill patternType="none"/>
    </fill>
    <fill>
      <patternFill patternType="gray125"/>
    </fill>
    <fill>
      <patternFill patternType="solid">
        <fgColor indexed="9"/>
        <bgColor indexed="26"/>
      </patternFill>
    </fill>
    <fill>
      <patternFill patternType="solid">
        <fgColor indexed="22"/>
        <bgColor indexed="31"/>
      </patternFill>
    </fill>
    <fill>
      <patternFill patternType="solid">
        <fgColor theme="0"/>
        <bgColor indexed="64"/>
      </patternFill>
    </fill>
    <fill>
      <patternFill patternType="solid">
        <fgColor rgb="FFFFC000"/>
        <bgColor indexed="64"/>
      </patternFill>
    </fill>
    <fill>
      <patternFill patternType="solid">
        <fgColor theme="4" tint="0.59999389629810485"/>
        <bgColor indexed="64"/>
      </patternFill>
    </fill>
    <fill>
      <patternFill patternType="solid">
        <fgColor rgb="FFFF0000"/>
        <bgColor indexed="64"/>
      </patternFill>
    </fill>
    <fill>
      <patternFill patternType="solid">
        <fgColor rgb="FFFFFFFF"/>
        <bgColor indexed="64"/>
      </patternFill>
    </fill>
    <fill>
      <patternFill patternType="solid">
        <fgColor rgb="FFD9D9D9"/>
        <bgColor indexed="64"/>
      </patternFill>
    </fill>
    <fill>
      <patternFill patternType="solid">
        <fgColor rgb="FFCCCCCC"/>
        <bgColor indexed="64"/>
      </patternFill>
    </fill>
    <fill>
      <patternFill patternType="solid">
        <fgColor rgb="FFD0CECE"/>
        <bgColor indexed="64"/>
      </patternFill>
    </fill>
    <fill>
      <patternFill patternType="gray125">
        <bgColor rgb="FFD9D9D9"/>
      </patternFill>
    </fill>
    <fill>
      <patternFill patternType="solid">
        <fgColor rgb="FFAEAAAA"/>
        <bgColor indexed="64"/>
      </patternFill>
    </fill>
    <fill>
      <patternFill patternType="gray125">
        <bgColor rgb="FFA8A5A5"/>
      </patternFill>
    </fill>
    <fill>
      <patternFill patternType="solid">
        <fgColor theme="8" tint="0.79998168889431442"/>
        <bgColor indexed="64"/>
      </patternFill>
    </fill>
    <fill>
      <patternFill patternType="solid">
        <fgColor theme="0" tint="-0.249977111117893"/>
        <bgColor indexed="64"/>
      </patternFill>
    </fill>
  </fills>
  <borders count="132">
    <border>
      <left/>
      <right/>
      <top/>
      <bottom/>
      <diagonal/>
    </border>
    <border>
      <left/>
      <right/>
      <top/>
      <bottom style="thin">
        <color indexed="8"/>
      </bottom>
      <diagonal/>
    </border>
    <border>
      <left/>
      <right/>
      <top style="thin">
        <color indexed="8"/>
      </top>
      <bottom style="thin">
        <color indexed="8"/>
      </bottom>
      <diagonal/>
    </border>
    <border>
      <left/>
      <right/>
      <top style="thin">
        <color indexed="8"/>
      </top>
      <bottom style="double">
        <color indexed="8"/>
      </bottom>
      <diagonal/>
    </border>
    <border>
      <left/>
      <right/>
      <top/>
      <bottom style="double">
        <color indexed="8"/>
      </bottom>
      <diagonal/>
    </border>
    <border>
      <left/>
      <right/>
      <top style="thin">
        <color indexed="8"/>
      </top>
      <bottom/>
      <diagonal/>
    </border>
    <border>
      <left/>
      <right/>
      <top/>
      <bottom style="thin">
        <color indexed="64"/>
      </bottom>
      <diagonal/>
    </border>
    <border>
      <left/>
      <right/>
      <top style="thin">
        <color indexed="64"/>
      </top>
      <bottom style="thin">
        <color indexed="64"/>
      </bottom>
      <diagonal/>
    </border>
    <border>
      <left/>
      <right/>
      <top style="thin">
        <color indexed="64"/>
      </top>
      <bottom style="double">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8"/>
      </bottom>
      <diagonal/>
    </border>
    <border>
      <left style="thin">
        <color indexed="64"/>
      </left>
      <right style="thin">
        <color indexed="8"/>
      </right>
      <top/>
      <bottom style="double">
        <color indexed="8"/>
      </bottom>
      <diagonal/>
    </border>
    <border>
      <left style="thin">
        <color indexed="64"/>
      </left>
      <right/>
      <top style="double">
        <color indexed="8"/>
      </top>
      <bottom/>
      <diagonal/>
    </border>
    <border>
      <left style="thin">
        <color indexed="64"/>
      </left>
      <right/>
      <top/>
      <bottom/>
      <diagonal/>
    </border>
    <border>
      <left style="thin">
        <color indexed="64"/>
      </left>
      <right/>
      <top/>
      <bottom style="thin">
        <color indexed="8"/>
      </bottom>
      <diagonal/>
    </border>
    <border>
      <left style="thin">
        <color indexed="64"/>
      </left>
      <right style="thin">
        <color indexed="8"/>
      </right>
      <top style="thin">
        <color indexed="8"/>
      </top>
      <bottom style="double">
        <color indexed="8"/>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style="thin">
        <color indexed="8"/>
      </left>
      <right/>
      <top style="double">
        <color indexed="8"/>
      </top>
      <bottom/>
      <diagonal/>
    </border>
    <border>
      <left style="thin">
        <color indexed="64"/>
      </left>
      <right style="thin">
        <color indexed="8"/>
      </right>
      <top style="double">
        <color indexed="8"/>
      </top>
      <bottom/>
      <diagonal/>
    </border>
    <border>
      <left style="thin">
        <color indexed="8"/>
      </left>
      <right style="thin">
        <color indexed="64"/>
      </right>
      <top style="double">
        <color indexed="8"/>
      </top>
      <bottom/>
      <diagonal/>
    </border>
    <border>
      <left style="thin">
        <color indexed="8"/>
      </left>
      <right/>
      <top/>
      <bottom/>
      <diagonal/>
    </border>
    <border>
      <left style="thin">
        <color indexed="64"/>
      </left>
      <right style="thin">
        <color indexed="8"/>
      </right>
      <top/>
      <bottom/>
      <diagonal/>
    </border>
    <border>
      <left style="thin">
        <color indexed="8"/>
      </left>
      <right style="thin">
        <color indexed="64"/>
      </right>
      <top/>
      <bottom/>
      <diagonal/>
    </border>
    <border>
      <left style="thin">
        <color indexed="8"/>
      </left>
      <right/>
      <top/>
      <bottom style="thin">
        <color indexed="8"/>
      </bottom>
      <diagonal/>
    </border>
    <border>
      <left style="thin">
        <color indexed="64"/>
      </left>
      <right style="thin">
        <color indexed="8"/>
      </right>
      <top/>
      <bottom style="thin">
        <color indexed="8"/>
      </bottom>
      <diagonal/>
    </border>
    <border>
      <left style="thin">
        <color indexed="8"/>
      </left>
      <right style="thin">
        <color indexed="64"/>
      </right>
      <top/>
      <bottom style="thin">
        <color indexed="8"/>
      </bottom>
      <diagonal/>
    </border>
    <border>
      <left style="thin">
        <color indexed="8"/>
      </left>
      <right/>
      <top style="thin">
        <color indexed="8"/>
      </top>
      <bottom style="double">
        <color indexed="8"/>
      </bottom>
      <diagonal/>
    </border>
    <border>
      <left style="thin">
        <color indexed="64"/>
      </left>
      <right/>
      <top style="thin">
        <color indexed="8"/>
      </top>
      <bottom style="double">
        <color indexed="8"/>
      </bottom>
      <diagonal/>
    </border>
    <border>
      <left style="thin">
        <color indexed="8"/>
      </left>
      <right style="thin">
        <color indexed="64"/>
      </right>
      <top style="thin">
        <color indexed="8"/>
      </top>
      <bottom style="double">
        <color indexed="8"/>
      </bottom>
      <diagonal/>
    </border>
    <border>
      <left style="thin">
        <color indexed="8"/>
      </left>
      <right/>
      <top/>
      <bottom style="double">
        <color indexed="8"/>
      </bottom>
      <diagonal/>
    </border>
    <border>
      <left style="thin">
        <color indexed="64"/>
      </left>
      <right/>
      <top/>
      <bottom style="double">
        <color indexed="8"/>
      </bottom>
      <diagonal/>
    </border>
    <border>
      <left style="thin">
        <color indexed="64"/>
      </left>
      <right style="thin">
        <color indexed="64"/>
      </right>
      <top style="thin">
        <color indexed="64"/>
      </top>
      <bottom style="double">
        <color indexed="8"/>
      </bottom>
      <diagonal/>
    </border>
    <border>
      <left style="medium">
        <color indexed="8"/>
      </left>
      <right/>
      <top/>
      <bottom/>
      <diagonal/>
    </border>
    <border>
      <left/>
      <right style="double">
        <color indexed="64"/>
      </right>
      <top/>
      <bottom style="double">
        <color indexed="64"/>
      </bottom>
      <diagonal/>
    </border>
    <border>
      <left style="double">
        <color indexed="64"/>
      </left>
      <right/>
      <top/>
      <bottom style="medium">
        <color indexed="64"/>
      </bottom>
      <diagonal/>
    </border>
    <border>
      <left style="medium">
        <color indexed="64"/>
      </left>
      <right style="medium">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double">
        <color indexed="64"/>
      </right>
      <top/>
      <bottom style="medium">
        <color indexed="64"/>
      </bottom>
      <diagonal/>
    </border>
    <border>
      <left style="double">
        <color indexed="64"/>
      </left>
      <right style="medium">
        <color indexed="64"/>
      </right>
      <top/>
      <bottom style="double">
        <color indexed="64"/>
      </bottom>
      <diagonal/>
    </border>
    <border>
      <left/>
      <right/>
      <top/>
      <bottom style="double">
        <color indexed="64"/>
      </bottom>
      <diagonal/>
    </border>
    <border>
      <left style="medium">
        <color indexed="64"/>
      </left>
      <right/>
      <top/>
      <bottom style="double">
        <color indexed="64"/>
      </bottom>
      <diagonal/>
    </border>
    <border>
      <left style="double">
        <color indexed="64"/>
      </left>
      <right style="double">
        <color indexed="64"/>
      </right>
      <top/>
      <bottom style="double">
        <color indexed="64"/>
      </bottom>
      <diagonal/>
    </border>
    <border>
      <left/>
      <right style="medium">
        <color indexed="64"/>
      </right>
      <top/>
      <bottom style="medium">
        <color indexed="64"/>
      </bottom>
      <diagonal/>
    </border>
    <border>
      <left/>
      <right style="double">
        <color indexed="64"/>
      </right>
      <top/>
      <bottom style="medium">
        <color indexed="64"/>
      </bottom>
      <diagonal/>
    </border>
    <border>
      <left/>
      <right style="medium">
        <color indexed="64"/>
      </right>
      <top/>
      <bottom style="double">
        <color indexed="64"/>
      </bottom>
      <diagonal/>
    </border>
    <border>
      <left style="medium">
        <color indexed="64"/>
      </left>
      <right style="medium">
        <color indexed="64"/>
      </right>
      <top/>
      <bottom style="double">
        <color indexed="64"/>
      </bottom>
      <diagonal/>
    </border>
    <border>
      <left/>
      <right style="double">
        <color indexed="64"/>
      </right>
      <top style="double">
        <color indexed="64"/>
      </top>
      <bottom style="double">
        <color indexed="64"/>
      </bottom>
      <diagonal/>
    </border>
    <border>
      <left style="double">
        <color indexed="64"/>
      </left>
      <right/>
      <top/>
      <bottom/>
      <diagonal/>
    </border>
    <border>
      <left style="double">
        <color indexed="64"/>
      </left>
      <right style="double">
        <color indexed="64"/>
      </right>
      <top style="double">
        <color indexed="64"/>
      </top>
      <bottom style="double">
        <color indexed="64"/>
      </bottom>
      <diagonal/>
    </border>
    <border>
      <left/>
      <right style="medium">
        <color indexed="64"/>
      </right>
      <top style="medium">
        <color indexed="64"/>
      </top>
      <bottom/>
      <diagonal/>
    </border>
    <border>
      <left/>
      <right style="medium">
        <color indexed="64"/>
      </right>
      <top/>
      <bottom/>
      <diagonal/>
    </border>
    <border>
      <left/>
      <right/>
      <top style="thin">
        <color indexed="64"/>
      </top>
      <bottom/>
      <diagonal/>
    </border>
    <border>
      <left style="thin">
        <color indexed="64"/>
      </left>
      <right style="thin">
        <color indexed="8"/>
      </right>
      <top style="thin">
        <color indexed="64"/>
      </top>
      <bottom/>
      <diagonal/>
    </border>
    <border>
      <left style="thin">
        <color indexed="64"/>
      </left>
      <right style="thin">
        <color indexed="8"/>
      </right>
      <top/>
      <bottom style="thin">
        <color indexed="64"/>
      </bottom>
      <diagonal/>
    </border>
    <border>
      <left style="thin">
        <color indexed="8"/>
      </left>
      <right style="thin">
        <color indexed="64"/>
      </right>
      <top style="thin">
        <color indexed="64"/>
      </top>
      <bottom/>
      <diagonal/>
    </border>
    <border>
      <left style="thin">
        <color indexed="8"/>
      </left>
      <right style="thin">
        <color indexed="64"/>
      </right>
      <top/>
      <bottom style="thin">
        <color indexed="64"/>
      </bottom>
      <diagonal/>
    </border>
    <border>
      <left style="thin">
        <color indexed="8"/>
      </left>
      <right/>
      <top style="thin">
        <color indexed="64"/>
      </top>
      <bottom/>
      <diagonal/>
    </border>
    <border>
      <left style="thin">
        <color indexed="8"/>
      </left>
      <right/>
      <top/>
      <bottom style="thin">
        <color indexed="64"/>
      </bottom>
      <diagonal/>
    </border>
    <border>
      <left/>
      <right style="medium">
        <color indexed="64"/>
      </right>
      <top style="thin">
        <color indexed="64"/>
      </top>
      <bottom/>
      <diagonal/>
    </border>
    <border>
      <left style="double">
        <color indexed="64"/>
      </left>
      <right/>
      <top style="double">
        <color indexed="64"/>
      </top>
      <bottom style="double">
        <color indexed="64"/>
      </bottom>
      <diagonal/>
    </border>
    <border>
      <left/>
      <right/>
      <top style="double">
        <color indexed="64"/>
      </top>
      <bottom style="double">
        <color indexed="64"/>
      </bottom>
      <diagonal/>
    </border>
    <border>
      <left/>
      <right style="thin">
        <color indexed="64"/>
      </right>
      <top style="thin">
        <color indexed="64"/>
      </top>
      <bottom style="thin">
        <color indexed="64"/>
      </bottom>
      <diagonal/>
    </border>
    <border>
      <left style="double">
        <color indexed="64"/>
      </left>
      <right style="double">
        <color indexed="64"/>
      </right>
      <top style="double">
        <color indexed="64"/>
      </top>
      <bottom/>
      <diagonal/>
    </border>
    <border>
      <left/>
      <right style="double">
        <color indexed="64"/>
      </right>
      <top style="double">
        <color indexed="64"/>
      </top>
      <bottom/>
      <diagonal/>
    </border>
    <border>
      <left/>
      <right style="medium">
        <color rgb="FF00000A"/>
      </right>
      <top style="medium">
        <color rgb="FF00000A"/>
      </top>
      <bottom/>
      <diagonal/>
    </border>
    <border>
      <left/>
      <right style="medium">
        <color rgb="FF00000A"/>
      </right>
      <top/>
      <bottom style="medium">
        <color rgb="FF00000A"/>
      </bottom>
      <diagonal/>
    </border>
    <border>
      <left style="medium">
        <color rgb="FF00000A"/>
      </left>
      <right style="medium">
        <color rgb="FF00000A"/>
      </right>
      <top/>
      <bottom style="medium">
        <color rgb="FF00000A"/>
      </bottom>
      <diagonal/>
    </border>
    <border>
      <left style="medium">
        <color rgb="FF00000A"/>
      </left>
      <right style="medium">
        <color rgb="FF00000A"/>
      </right>
      <top style="medium">
        <color rgb="FF00000A"/>
      </top>
      <bottom style="medium">
        <color rgb="FF00000A"/>
      </bottom>
      <diagonal/>
    </border>
    <border>
      <left/>
      <right style="medium">
        <color rgb="FF00000A"/>
      </right>
      <top style="medium">
        <color rgb="FF00000A"/>
      </top>
      <bottom style="medium">
        <color rgb="FF00000A"/>
      </bottom>
      <diagonal/>
    </border>
    <border>
      <left style="medium">
        <color rgb="FF000000"/>
      </left>
      <right style="medium">
        <color rgb="FF000000"/>
      </right>
      <top style="medium">
        <color rgb="FF000000"/>
      </top>
      <bottom style="medium">
        <color rgb="FF000000"/>
      </bottom>
      <diagonal/>
    </border>
    <border>
      <left/>
      <right style="medium">
        <color rgb="FF000000"/>
      </right>
      <top style="medium">
        <color rgb="FF000000"/>
      </top>
      <bottom style="medium">
        <color rgb="FF000000"/>
      </bottom>
      <diagonal/>
    </border>
    <border>
      <left style="medium">
        <color rgb="FF000000"/>
      </left>
      <right style="medium">
        <color rgb="FF000000"/>
      </right>
      <top/>
      <bottom style="medium">
        <color rgb="FF000000"/>
      </bottom>
      <diagonal/>
    </border>
    <border>
      <left/>
      <right style="medium">
        <color rgb="FF000000"/>
      </right>
      <top/>
      <bottom style="medium">
        <color rgb="FF000000"/>
      </bottom>
      <diagonal/>
    </border>
    <border>
      <left style="medium">
        <color rgb="FF000000"/>
      </left>
      <right/>
      <top/>
      <bottom style="medium">
        <color rgb="FF000000"/>
      </bottom>
      <diagonal/>
    </border>
    <border>
      <left style="medium">
        <color rgb="FF000000"/>
      </left>
      <right/>
      <top/>
      <bottom/>
      <diagonal/>
    </border>
    <border>
      <left/>
      <right style="medium">
        <color rgb="FF000000"/>
      </right>
      <top style="medium">
        <color rgb="FF000000"/>
      </top>
      <bottom/>
      <diagonal/>
    </border>
    <border>
      <left/>
      <right style="medium">
        <color rgb="FF000001"/>
      </right>
      <top style="medium">
        <color rgb="FF000001"/>
      </top>
      <bottom/>
      <diagonal/>
    </border>
    <border>
      <left/>
      <right style="medium">
        <color rgb="FF000001"/>
      </right>
      <top/>
      <bottom style="medium">
        <color rgb="FF000001"/>
      </bottom>
      <diagonal/>
    </border>
    <border>
      <left style="medium">
        <color rgb="FF000001"/>
      </left>
      <right style="medium">
        <color rgb="FF000001"/>
      </right>
      <top/>
      <bottom style="medium">
        <color rgb="FF000001"/>
      </bottom>
      <diagonal/>
    </border>
    <border>
      <left style="medium">
        <color indexed="64"/>
      </left>
      <right style="medium">
        <color rgb="FF000000"/>
      </right>
      <top style="medium">
        <color indexed="64"/>
      </top>
      <bottom/>
      <diagonal/>
    </border>
    <border>
      <left/>
      <right style="medium">
        <color rgb="FF000000"/>
      </right>
      <top style="medium">
        <color indexed="64"/>
      </top>
      <bottom/>
      <diagonal/>
    </border>
    <border>
      <left style="medium">
        <color indexed="64"/>
      </left>
      <right style="medium">
        <color rgb="FF000000"/>
      </right>
      <top/>
      <bottom/>
      <diagonal/>
    </border>
    <border>
      <left/>
      <right style="medium">
        <color rgb="FF000000"/>
      </right>
      <top/>
      <bottom/>
      <diagonal/>
    </border>
    <border>
      <left style="medium">
        <color indexed="64"/>
      </left>
      <right style="medium">
        <color rgb="FF000000"/>
      </right>
      <top/>
      <bottom style="medium">
        <color rgb="FF000000"/>
      </bottom>
      <diagonal/>
    </border>
    <border>
      <left/>
      <right style="medium">
        <color indexed="64"/>
      </right>
      <top/>
      <bottom style="medium">
        <color rgb="FF000000"/>
      </bottom>
      <diagonal/>
    </border>
    <border>
      <left style="medium">
        <color rgb="FF000000"/>
      </left>
      <right style="medium">
        <color rgb="FF000000"/>
      </right>
      <top/>
      <bottom/>
      <diagonal/>
    </border>
    <border>
      <left style="medium">
        <color rgb="FF000000"/>
      </left>
      <right style="medium">
        <color rgb="FF000000"/>
      </right>
      <top/>
      <bottom style="medium">
        <color indexed="64"/>
      </bottom>
      <diagonal/>
    </border>
    <border>
      <left style="medium">
        <color rgb="FF000000"/>
      </left>
      <right style="medium">
        <color rgb="FF000000"/>
      </right>
      <top style="thin">
        <color indexed="64"/>
      </top>
      <bottom/>
      <diagonal/>
    </border>
    <border>
      <left/>
      <right style="medium">
        <color rgb="FF000000"/>
      </right>
      <top style="thin">
        <color indexed="64"/>
      </top>
      <bottom/>
      <diagonal/>
    </border>
    <border>
      <left/>
      <right style="medium">
        <color rgb="FF00000A"/>
      </right>
      <top/>
      <bottom/>
      <diagonal/>
    </border>
    <border>
      <left style="medium">
        <color rgb="FF00000A"/>
      </left>
      <right style="medium">
        <color rgb="FF00000A"/>
      </right>
      <top style="medium">
        <color rgb="FF00000A"/>
      </top>
      <bottom/>
      <diagonal/>
    </border>
    <border>
      <left/>
      <right/>
      <top style="medium">
        <color rgb="FF00000A"/>
      </top>
      <bottom/>
      <diagonal/>
    </border>
    <border>
      <left style="medium">
        <color rgb="FF00000A"/>
      </left>
      <right style="medium">
        <color rgb="FF00000A"/>
      </right>
      <top/>
      <bottom/>
      <diagonal/>
    </border>
    <border>
      <left/>
      <right/>
      <top/>
      <bottom style="medium">
        <color rgb="FF00000A"/>
      </bottom>
      <diagonal/>
    </border>
    <border>
      <left style="medium">
        <color rgb="FF000001"/>
      </left>
      <right/>
      <top style="medium">
        <color rgb="FF000001"/>
      </top>
      <bottom/>
      <diagonal/>
    </border>
    <border>
      <left style="medium">
        <color rgb="FF000001"/>
      </left>
      <right/>
      <top/>
      <bottom style="medium">
        <color rgb="FF000001"/>
      </bottom>
      <diagonal/>
    </border>
    <border>
      <left style="medium">
        <color rgb="FF000001"/>
      </left>
      <right/>
      <top/>
      <bottom/>
      <diagonal/>
    </border>
    <border>
      <left style="medium">
        <color rgb="FF000001"/>
      </left>
      <right/>
      <top style="medium">
        <color rgb="FF000001"/>
      </top>
      <bottom style="medium">
        <color rgb="FF000001"/>
      </bottom>
      <diagonal/>
    </border>
    <border>
      <left style="medium">
        <color rgb="FF000001"/>
      </left>
      <right/>
      <top style="thin">
        <color indexed="64"/>
      </top>
      <bottom/>
      <diagonal/>
    </border>
    <border>
      <left/>
      <right/>
      <top/>
      <bottom style="medium">
        <color rgb="FF000000"/>
      </bottom>
      <diagonal/>
    </border>
    <border>
      <left style="medium">
        <color rgb="FF000001"/>
      </left>
      <right style="medium">
        <color indexed="64"/>
      </right>
      <top/>
      <bottom/>
      <diagonal/>
    </border>
    <border>
      <left/>
      <right style="medium">
        <color indexed="64"/>
      </right>
      <top style="medium">
        <color rgb="FF000001"/>
      </top>
      <bottom/>
      <diagonal/>
    </border>
    <border>
      <left style="medium">
        <color rgb="FF000001"/>
      </left>
      <right style="medium">
        <color indexed="64"/>
      </right>
      <top/>
      <bottom style="medium">
        <color rgb="FF000001"/>
      </bottom>
      <diagonal/>
    </border>
    <border>
      <left/>
      <right style="medium">
        <color indexed="64"/>
      </right>
      <top/>
      <bottom style="medium">
        <color rgb="FF000001"/>
      </bottom>
      <diagonal/>
    </border>
    <border>
      <left style="medium">
        <color rgb="FF000001"/>
      </left>
      <right style="medium">
        <color indexed="64"/>
      </right>
      <top style="medium">
        <color rgb="FF000001"/>
      </top>
      <bottom style="medium">
        <color rgb="FF000001"/>
      </bottom>
      <diagonal/>
    </border>
    <border>
      <left/>
      <right style="medium">
        <color indexed="64"/>
      </right>
      <top style="medium">
        <color rgb="FF000001"/>
      </top>
      <bottom style="medium">
        <color indexed="64"/>
      </bottom>
      <diagonal/>
    </border>
    <border>
      <left style="medium">
        <color rgb="FF000001"/>
      </left>
      <right style="medium">
        <color indexed="64"/>
      </right>
      <top style="medium">
        <color rgb="FF000001"/>
      </top>
      <bottom/>
      <diagonal/>
    </border>
    <border>
      <left/>
      <right style="medium">
        <color indexed="64"/>
      </right>
      <top style="medium">
        <color rgb="FF000001"/>
      </top>
      <bottom style="medium">
        <color rgb="FF000001"/>
      </bottom>
      <diagonal/>
    </border>
    <border>
      <left/>
      <right style="medium">
        <color rgb="FF000001"/>
      </right>
      <top/>
      <bottom/>
      <diagonal/>
    </border>
    <border>
      <left/>
      <right style="medium">
        <color rgb="FF000001"/>
      </right>
      <top style="medium">
        <color rgb="FF000001"/>
      </top>
      <bottom style="medium">
        <color rgb="FF000001"/>
      </bottom>
      <diagonal/>
    </border>
    <border>
      <left style="medium">
        <color rgb="FF000000"/>
      </left>
      <right style="medium">
        <color rgb="FF000000"/>
      </right>
      <top style="medium">
        <color rgb="FF000000"/>
      </top>
      <bottom/>
      <diagonal/>
    </border>
    <border>
      <left style="medium">
        <color rgb="FF000001"/>
      </left>
      <right style="medium">
        <color rgb="FF000001"/>
      </right>
      <top style="medium">
        <color rgb="FF000001"/>
      </top>
      <bottom/>
      <diagonal/>
    </border>
    <border>
      <left style="medium">
        <color rgb="FF000001"/>
      </left>
      <right style="medium">
        <color rgb="FF000001"/>
      </right>
      <top/>
      <bottom/>
      <diagonal/>
    </border>
    <border>
      <left/>
      <right/>
      <top style="medium">
        <color rgb="FF000001"/>
      </top>
      <bottom/>
      <diagonal/>
    </border>
    <border>
      <left/>
      <right style="medium">
        <color rgb="FF000001"/>
      </right>
      <top style="thin">
        <color indexed="64"/>
      </top>
      <bottom/>
      <diagonal/>
    </border>
    <border>
      <left style="medium">
        <color rgb="FF000000"/>
      </left>
      <right style="medium">
        <color indexed="64"/>
      </right>
      <top style="medium">
        <color rgb="FF000000"/>
      </top>
      <bottom/>
      <diagonal/>
    </border>
    <border>
      <left style="medium">
        <color rgb="FF000000"/>
      </left>
      <right style="medium">
        <color indexed="64"/>
      </right>
      <top/>
      <bottom style="medium">
        <color rgb="FF000000"/>
      </bottom>
      <diagonal/>
    </border>
    <border>
      <left style="medium">
        <color rgb="FF00000A"/>
      </left>
      <right/>
      <top style="medium">
        <color rgb="FF00000A"/>
      </top>
      <bottom style="medium">
        <color rgb="FF00000A"/>
      </bottom>
      <diagonal/>
    </border>
    <border>
      <left/>
      <right/>
      <top style="medium">
        <color rgb="FF00000A"/>
      </top>
      <bottom style="medium">
        <color rgb="FF00000A"/>
      </bottom>
      <diagonal/>
    </border>
    <border>
      <left style="medium">
        <color indexed="64"/>
      </left>
      <right style="medium">
        <color rgb="FF000000"/>
      </right>
      <top style="medium">
        <color rgb="FF000000"/>
      </top>
      <bottom/>
      <diagonal/>
    </border>
    <border>
      <left/>
      <right style="double">
        <color rgb="FF000000"/>
      </right>
      <top style="double">
        <color indexed="64"/>
      </top>
      <bottom style="double">
        <color indexed="64"/>
      </bottom>
      <diagonal/>
    </border>
    <border>
      <left style="double">
        <color indexed="64"/>
      </left>
      <right style="double">
        <color indexed="64"/>
      </right>
      <top/>
      <bottom style="double">
        <color rgb="FF000000"/>
      </bottom>
      <diagonal/>
    </border>
    <border>
      <left/>
      <right style="double">
        <color indexed="64"/>
      </right>
      <top/>
      <bottom style="double">
        <color rgb="FF000000"/>
      </bottom>
      <diagonal/>
    </border>
    <border>
      <left style="medium">
        <color rgb="FF000000"/>
      </left>
      <right/>
      <top style="medium">
        <color rgb="FF000000"/>
      </top>
      <bottom/>
      <diagonal/>
    </border>
    <border>
      <left/>
      <right/>
      <top style="medium">
        <color rgb="FF000001"/>
      </top>
      <bottom style="medium">
        <color rgb="FF000001"/>
      </bottom>
      <diagonal/>
    </border>
    <border>
      <left style="medium">
        <color rgb="FF000000"/>
      </left>
      <right/>
      <top style="medium">
        <color rgb="FF000000"/>
      </top>
      <bottom style="medium">
        <color rgb="FF000000"/>
      </bottom>
      <diagonal/>
    </border>
  </borders>
  <cellStyleXfs count="18">
    <xf numFmtId="0" fontId="0" fillId="0" borderId="0"/>
    <xf numFmtId="175" fontId="10" fillId="0" borderId="0" applyFill="0" applyBorder="0" applyAlignment="0" applyProtection="0"/>
    <xf numFmtId="165" fontId="10" fillId="0" borderId="0" applyFill="0" applyBorder="0" applyAlignment="0" applyProtection="0"/>
    <xf numFmtId="164" fontId="29" fillId="0" borderId="0" applyFont="0" applyBorder="0" applyProtection="0"/>
    <xf numFmtId="174" fontId="10" fillId="0" borderId="0" applyBorder="0" applyProtection="0"/>
    <xf numFmtId="169" fontId="10" fillId="0" borderId="0" applyBorder="0" applyProtection="0"/>
    <xf numFmtId="173" fontId="10" fillId="0" borderId="0" applyBorder="0" applyProtection="0"/>
    <xf numFmtId="9" fontId="10" fillId="0" borderId="0" applyBorder="0" applyProtection="0"/>
    <xf numFmtId="0" fontId="1" fillId="0" borderId="0" applyNumberFormat="0" applyBorder="0" applyProtection="0">
      <alignment horizontal="center"/>
    </xf>
    <xf numFmtId="0" fontId="1" fillId="0" borderId="0" applyNumberFormat="0" applyBorder="0" applyProtection="0">
      <alignment horizontal="center" textRotation="90"/>
    </xf>
    <xf numFmtId="0" fontId="1" fillId="0" borderId="0" applyBorder="0" applyProtection="0">
      <alignment horizontal="center" textRotation="90"/>
    </xf>
    <xf numFmtId="0" fontId="2" fillId="0" borderId="0" applyNumberFormat="0" applyBorder="0" applyProtection="0"/>
    <xf numFmtId="0" fontId="30" fillId="0" borderId="0"/>
    <xf numFmtId="0" fontId="3" fillId="0" borderId="0" applyBorder="0" applyProtection="0"/>
    <xf numFmtId="0" fontId="4" fillId="0" borderId="0" applyNumberFormat="0" applyBorder="0" applyProtection="0"/>
    <xf numFmtId="0" fontId="4" fillId="0" borderId="0" applyBorder="0" applyProtection="0"/>
    <xf numFmtId="166" fontId="4" fillId="0" borderId="0" applyBorder="0" applyProtection="0"/>
    <xf numFmtId="167" fontId="4" fillId="0" borderId="0" applyBorder="0" applyProtection="0"/>
  </cellStyleXfs>
  <cellXfs count="542">
    <xf numFmtId="0" fontId="0" fillId="0" borderId="0" xfId="0"/>
    <xf numFmtId="0" fontId="5" fillId="0" borderId="0" xfId="0" applyFont="1" applyFill="1"/>
    <xf numFmtId="168" fontId="5" fillId="0" borderId="0" xfId="0" applyNumberFormat="1" applyFont="1" applyFill="1"/>
    <xf numFmtId="168" fontId="6" fillId="0" borderId="0" xfId="0" applyNumberFormat="1" applyFont="1" applyFill="1" applyAlignment="1">
      <alignment horizontal="center"/>
    </xf>
    <xf numFmtId="170" fontId="5" fillId="2" borderId="0" xfId="5" applyNumberFormat="1" applyFont="1" applyFill="1" applyBorder="1" applyAlignment="1" applyProtection="1"/>
    <xf numFmtId="170" fontId="5" fillId="0" borderId="0" xfId="5" applyNumberFormat="1" applyFont="1" applyFill="1" applyBorder="1" applyAlignment="1" applyProtection="1"/>
    <xf numFmtId="170" fontId="5" fillId="0" borderId="0" xfId="5" applyNumberFormat="1" applyFont="1" applyFill="1" applyBorder="1" applyAlignment="1" applyProtection="1">
      <alignment horizontal="right"/>
    </xf>
    <xf numFmtId="168" fontId="5" fillId="0" borderId="0" xfId="0" applyNumberFormat="1" applyFont="1" applyFill="1" applyAlignment="1">
      <alignment horizontal="right"/>
    </xf>
    <xf numFmtId="168" fontId="6" fillId="0" borderId="0" xfId="0" applyNumberFormat="1" applyFont="1" applyFill="1"/>
    <xf numFmtId="168" fontId="5" fillId="0" borderId="0" xfId="0" applyNumberFormat="1" applyFont="1" applyFill="1" applyAlignment="1"/>
    <xf numFmtId="0" fontId="6" fillId="0" borderId="0" xfId="0" applyFont="1" applyFill="1"/>
    <xf numFmtId="0" fontId="6" fillId="0" borderId="1" xfId="5" applyNumberFormat="1" applyFont="1" applyFill="1" applyBorder="1" applyAlignment="1" applyProtection="1">
      <alignment horizontal="center"/>
    </xf>
    <xf numFmtId="0" fontId="6" fillId="0" borderId="0" xfId="5" applyNumberFormat="1" applyFont="1" applyFill="1" applyBorder="1" applyAlignment="1" applyProtection="1">
      <alignment horizontal="center"/>
    </xf>
    <xf numFmtId="170" fontId="6" fillId="0" borderId="0" xfId="5" applyNumberFormat="1" applyFont="1" applyFill="1" applyBorder="1" applyAlignment="1" applyProtection="1"/>
    <xf numFmtId="49" fontId="6" fillId="0" borderId="0" xfId="0" applyNumberFormat="1" applyFont="1" applyFill="1" applyAlignment="1">
      <alignment horizontal="center"/>
    </xf>
    <xf numFmtId="49" fontId="6" fillId="0" borderId="0" xfId="0" applyNumberFormat="1" applyFont="1" applyFill="1"/>
    <xf numFmtId="170" fontId="5" fillId="2" borderId="1" xfId="5" applyNumberFormat="1" applyFont="1" applyFill="1" applyBorder="1" applyAlignment="1" applyProtection="1">
      <alignment horizontal="right"/>
    </xf>
    <xf numFmtId="168" fontId="5" fillId="0" borderId="0" xfId="0" applyNumberFormat="1" applyFont="1" applyFill="1" applyAlignment="1">
      <alignment horizontal="center"/>
    </xf>
    <xf numFmtId="170" fontId="5" fillId="0" borderId="0" xfId="5" applyNumberFormat="1" applyFont="1" applyFill="1" applyBorder="1" applyAlignment="1" applyProtection="1">
      <alignment horizontal="center"/>
    </xf>
    <xf numFmtId="172" fontId="5" fillId="0" borderId="0" xfId="5" applyNumberFormat="1" applyFont="1" applyFill="1" applyBorder="1" applyAlignment="1" applyProtection="1">
      <alignment horizontal="right"/>
    </xf>
    <xf numFmtId="165" fontId="5" fillId="0" borderId="0" xfId="6" applyNumberFormat="1" applyFont="1" applyFill="1" applyBorder="1" applyAlignment="1" applyProtection="1">
      <alignment horizontal="right"/>
    </xf>
    <xf numFmtId="165" fontId="5" fillId="0" borderId="0" xfId="5" applyNumberFormat="1" applyFont="1" applyFill="1" applyBorder="1" applyAlignment="1" applyProtection="1">
      <alignment horizontal="right"/>
    </xf>
    <xf numFmtId="165" fontId="5" fillId="0" borderId="0" xfId="5" applyNumberFormat="1" applyFont="1" applyFill="1" applyBorder="1" applyAlignment="1" applyProtection="1"/>
    <xf numFmtId="165" fontId="5" fillId="2" borderId="0" xfId="5" applyNumberFormat="1" applyFont="1" applyFill="1" applyBorder="1" applyAlignment="1" applyProtection="1"/>
    <xf numFmtId="168" fontId="5" fillId="2" borderId="0" xfId="0" applyNumberFormat="1" applyFont="1" applyFill="1"/>
    <xf numFmtId="165" fontId="5" fillId="0" borderId="2" xfId="5" applyNumberFormat="1" applyFont="1" applyFill="1" applyBorder="1" applyAlignment="1" applyProtection="1"/>
    <xf numFmtId="165" fontId="5" fillId="0" borderId="2" xfId="5" applyNumberFormat="1" applyFont="1" applyFill="1" applyBorder="1" applyAlignment="1" applyProtection="1">
      <alignment horizontal="right"/>
    </xf>
    <xf numFmtId="168" fontId="5" fillId="0" borderId="2" xfId="0" applyNumberFormat="1" applyFont="1" applyFill="1" applyBorder="1" applyAlignment="1">
      <alignment horizontal="right"/>
    </xf>
    <xf numFmtId="165" fontId="6" fillId="0" borderId="0" xfId="5" applyNumberFormat="1" applyFont="1" applyFill="1" applyBorder="1" applyAlignment="1" applyProtection="1"/>
    <xf numFmtId="168" fontId="5" fillId="0" borderId="1" xfId="0" applyNumberFormat="1" applyFont="1" applyFill="1" applyBorder="1" applyAlignment="1">
      <alignment horizontal="right"/>
    </xf>
    <xf numFmtId="168" fontId="6" fillId="2" borderId="0" xfId="0" applyNumberFormat="1" applyFont="1" applyFill="1"/>
    <xf numFmtId="165" fontId="6" fillId="2" borderId="0" xfId="5" applyNumberFormat="1" applyFont="1" applyFill="1" applyBorder="1" applyAlignment="1" applyProtection="1"/>
    <xf numFmtId="168" fontId="5" fillId="2" borderId="0" xfId="0" applyNumberFormat="1" applyFont="1" applyFill="1" applyAlignment="1">
      <alignment horizontal="right"/>
    </xf>
    <xf numFmtId="165" fontId="5" fillId="2" borderId="0" xfId="5" applyNumberFormat="1" applyFont="1" applyFill="1" applyBorder="1" applyAlignment="1" applyProtection="1">
      <alignment horizontal="left"/>
    </xf>
    <xf numFmtId="165" fontId="5" fillId="2" borderId="0" xfId="5" applyNumberFormat="1" applyFont="1" applyFill="1" applyBorder="1" applyAlignment="1" applyProtection="1">
      <alignment horizontal="right"/>
    </xf>
    <xf numFmtId="168" fontId="5" fillId="2" borderId="2" xfId="0" applyNumberFormat="1" applyFont="1" applyFill="1" applyBorder="1" applyAlignment="1">
      <alignment horizontal="right"/>
    </xf>
    <xf numFmtId="165" fontId="5" fillId="2" borderId="2" xfId="4" applyNumberFormat="1" applyFont="1" applyFill="1" applyBorder="1" applyAlignment="1" applyProtection="1"/>
    <xf numFmtId="168" fontId="5" fillId="2" borderId="1" xfId="0" applyNumberFormat="1" applyFont="1" applyFill="1" applyBorder="1" applyAlignment="1">
      <alignment horizontal="right"/>
    </xf>
    <xf numFmtId="165" fontId="5" fillId="0" borderId="3" xfId="5" applyNumberFormat="1" applyFont="1" applyFill="1" applyBorder="1" applyAlignment="1" applyProtection="1">
      <alignment horizontal="right"/>
    </xf>
    <xf numFmtId="168" fontId="5" fillId="0" borderId="4" xfId="0" applyNumberFormat="1" applyFont="1" applyFill="1" applyBorder="1" applyAlignment="1">
      <alignment horizontal="right"/>
    </xf>
    <xf numFmtId="165" fontId="5" fillId="0" borderId="0" xfId="0" applyNumberFormat="1" applyFont="1" applyFill="1"/>
    <xf numFmtId="170" fontId="6" fillId="0" borderId="0" xfId="5" applyNumberFormat="1" applyFont="1" applyFill="1" applyBorder="1" applyAlignment="1" applyProtection="1">
      <alignment horizontal="center"/>
    </xf>
    <xf numFmtId="165" fontId="6" fillId="0" borderId="0" xfId="5" applyNumberFormat="1" applyFont="1" applyFill="1" applyBorder="1" applyAlignment="1" applyProtection="1">
      <alignment horizontal="right"/>
    </xf>
    <xf numFmtId="170" fontId="6" fillId="2" borderId="0" xfId="5" applyNumberFormat="1" applyFont="1" applyFill="1" applyBorder="1" applyAlignment="1" applyProtection="1">
      <alignment horizontal="right"/>
    </xf>
    <xf numFmtId="165" fontId="5" fillId="0" borderId="0" xfId="0" applyNumberFormat="1" applyFont="1" applyFill="1" applyAlignment="1">
      <alignment horizontal="center"/>
    </xf>
    <xf numFmtId="165" fontId="5" fillId="0" borderId="0" xfId="5" applyNumberFormat="1" applyFont="1" applyFill="1" applyBorder="1" applyAlignment="1" applyProtection="1">
      <alignment horizontal="center"/>
    </xf>
    <xf numFmtId="168" fontId="6" fillId="0" borderId="0" xfId="5" applyNumberFormat="1" applyFont="1" applyFill="1" applyBorder="1" applyAlignment="1" applyProtection="1">
      <alignment horizontal="center"/>
    </xf>
    <xf numFmtId="165" fontId="5" fillId="2" borderId="0" xfId="0" applyNumberFormat="1" applyFont="1" applyFill="1" applyAlignment="1">
      <alignment horizontal="center"/>
    </xf>
    <xf numFmtId="165" fontId="5" fillId="2" borderId="0" xfId="5" applyNumberFormat="1" applyFont="1" applyFill="1" applyBorder="1" applyAlignment="1" applyProtection="1">
      <alignment horizontal="center"/>
    </xf>
    <xf numFmtId="168" fontId="5" fillId="0" borderId="0" xfId="5" applyNumberFormat="1" applyFont="1" applyFill="1" applyBorder="1" applyAlignment="1" applyProtection="1">
      <alignment horizontal="left"/>
    </xf>
    <xf numFmtId="165" fontId="5" fillId="0" borderId="0" xfId="0" applyNumberFormat="1" applyFont="1" applyFill="1" applyAlignment="1">
      <alignment horizontal="right"/>
    </xf>
    <xf numFmtId="168" fontId="5" fillId="0" borderId="0" xfId="5" applyNumberFormat="1" applyFont="1" applyFill="1" applyBorder="1" applyAlignment="1" applyProtection="1">
      <alignment horizontal="right"/>
    </xf>
    <xf numFmtId="168" fontId="6" fillId="0" borderId="1" xfId="5" applyNumberFormat="1" applyFont="1" applyFill="1" applyBorder="1" applyAlignment="1" applyProtection="1">
      <alignment horizontal="center"/>
    </xf>
    <xf numFmtId="165" fontId="5" fillId="0" borderId="4" xfId="0" applyNumberFormat="1" applyFont="1" applyFill="1" applyBorder="1" applyAlignment="1">
      <alignment horizontal="right"/>
    </xf>
    <xf numFmtId="168" fontId="5" fillId="0" borderId="0" xfId="5" applyNumberFormat="1" applyFont="1" applyFill="1" applyBorder="1" applyAlignment="1" applyProtection="1">
      <alignment horizontal="center"/>
    </xf>
    <xf numFmtId="0" fontId="5" fillId="0" borderId="0" xfId="0" applyFont="1" applyFill="1" applyAlignment="1">
      <alignment horizontal="left" indent="1"/>
    </xf>
    <xf numFmtId="0" fontId="5" fillId="0" borderId="0" xfId="0" applyFont="1"/>
    <xf numFmtId="168" fontId="5" fillId="0" borderId="0" xfId="0" applyNumberFormat="1" applyFont="1"/>
    <xf numFmtId="168" fontId="6" fillId="0" borderId="0" xfId="0" applyNumberFormat="1" applyFont="1" applyAlignment="1">
      <alignment horizontal="center"/>
    </xf>
    <xf numFmtId="171" fontId="6" fillId="0" borderId="0" xfId="11" applyNumberFormat="1" applyFont="1" applyFill="1" applyBorder="1" applyAlignment="1" applyProtection="1">
      <alignment horizontal="center"/>
    </xf>
    <xf numFmtId="176" fontId="6" fillId="0" borderId="0" xfId="1" applyNumberFormat="1" applyFont="1" applyFill="1" applyBorder="1" applyAlignment="1" applyProtection="1"/>
    <xf numFmtId="171" fontId="6" fillId="0" borderId="0" xfId="11" applyNumberFormat="1" applyFont="1" applyFill="1" applyBorder="1" applyAlignment="1" applyProtection="1"/>
    <xf numFmtId="168" fontId="6" fillId="0" borderId="0" xfId="0" applyNumberFormat="1" applyFont="1"/>
    <xf numFmtId="0" fontId="6" fillId="0" borderId="0" xfId="0" applyFont="1"/>
    <xf numFmtId="49" fontId="7" fillId="0" borderId="0" xfId="0" applyNumberFormat="1" applyFont="1" applyFill="1" applyAlignment="1">
      <alignment horizontal="center"/>
    </xf>
    <xf numFmtId="165" fontId="5" fillId="0" borderId="1" xfId="5" applyNumberFormat="1" applyFont="1" applyFill="1" applyBorder="1" applyAlignment="1" applyProtection="1"/>
    <xf numFmtId="0" fontId="8" fillId="0" borderId="0" xfId="0" applyFont="1"/>
    <xf numFmtId="169" fontId="5" fillId="0" borderId="0" xfId="5" applyFont="1" applyFill="1" applyBorder="1" applyAlignment="1" applyProtection="1"/>
    <xf numFmtId="165" fontId="5" fillId="2" borderId="2" xfId="5" applyNumberFormat="1" applyFont="1" applyFill="1" applyBorder="1" applyAlignment="1" applyProtection="1"/>
    <xf numFmtId="165" fontId="5" fillId="0" borderId="5" xfId="5" applyNumberFormat="1" applyFont="1" applyFill="1" applyBorder="1" applyAlignment="1" applyProtection="1"/>
    <xf numFmtId="168" fontId="5" fillId="0" borderId="0" xfId="0" applyNumberFormat="1" applyFont="1" applyAlignment="1">
      <alignment horizontal="right"/>
    </xf>
    <xf numFmtId="165" fontId="8" fillId="2" borderId="0" xfId="5" applyNumberFormat="1" applyFont="1" applyFill="1" applyBorder="1" applyAlignment="1" applyProtection="1"/>
    <xf numFmtId="174" fontId="5" fillId="2" borderId="0" xfId="4" applyFont="1" applyFill="1" applyBorder="1" applyAlignment="1" applyProtection="1"/>
    <xf numFmtId="0" fontId="5" fillId="0" borderId="0" xfId="0" applyFont="1" applyAlignment="1">
      <alignment horizontal="left"/>
    </xf>
    <xf numFmtId="171" fontId="6" fillId="0" borderId="0" xfId="11" applyNumberFormat="1" applyFont="1" applyFill="1" applyBorder="1" applyAlignment="1" applyProtection="1">
      <alignment horizontal="left"/>
    </xf>
    <xf numFmtId="165" fontId="9" fillId="0" borderId="0" xfId="5" applyNumberFormat="1" applyFont="1" applyFill="1" applyBorder="1" applyAlignment="1" applyProtection="1"/>
    <xf numFmtId="165" fontId="9" fillId="2" borderId="0" xfId="5" applyNumberFormat="1" applyFont="1" applyFill="1" applyBorder="1" applyAlignment="1" applyProtection="1"/>
    <xf numFmtId="165" fontId="5" fillId="0" borderId="0" xfId="5" applyNumberFormat="1" applyFont="1" applyFill="1" applyBorder="1" applyAlignment="1" applyProtection="1">
      <alignment horizontal="center" vertical="top" wrapText="1"/>
    </xf>
    <xf numFmtId="165" fontId="5" fillId="0" borderId="0" xfId="5" applyNumberFormat="1" applyFont="1" applyFill="1" applyBorder="1" applyAlignment="1" applyProtection="1">
      <alignment vertical="top" wrapText="1"/>
    </xf>
    <xf numFmtId="165" fontId="5" fillId="0" borderId="0" xfId="5" applyNumberFormat="1" applyFont="1" applyFill="1" applyBorder="1" applyAlignment="1" applyProtection="1">
      <alignment horizontal="right" vertical="top" wrapText="1"/>
    </xf>
    <xf numFmtId="168" fontId="5" fillId="0" borderId="0" xfId="0" applyNumberFormat="1" applyFont="1" applyFill="1" applyAlignment="1">
      <alignment horizontal="left"/>
    </xf>
    <xf numFmtId="174" fontId="5" fillId="0" borderId="0" xfId="4" applyFont="1" applyFill="1" applyBorder="1" applyAlignment="1" applyProtection="1"/>
    <xf numFmtId="0" fontId="6" fillId="0" borderId="0" xfId="0" applyFont="1" applyFill="1" applyAlignment="1">
      <alignment horizontal="left" wrapText="1"/>
    </xf>
    <xf numFmtId="165" fontId="6" fillId="0" borderId="0" xfId="5" applyNumberFormat="1" applyFont="1" applyFill="1" applyBorder="1" applyAlignment="1" applyProtection="1">
      <alignment horizontal="right" vertical="top" wrapText="1"/>
    </xf>
    <xf numFmtId="165" fontId="6" fillId="2" borderId="0" xfId="5" applyNumberFormat="1" applyFont="1" applyFill="1" applyBorder="1" applyAlignment="1" applyProtection="1">
      <alignment horizontal="right" vertical="top" wrapText="1"/>
    </xf>
    <xf numFmtId="165" fontId="5" fillId="0" borderId="0" xfId="0" applyNumberFormat="1" applyFont="1"/>
    <xf numFmtId="0" fontId="5" fillId="0" borderId="0" xfId="0" applyFont="1" applyFill="1" applyAlignment="1">
      <alignment horizontal="left"/>
    </xf>
    <xf numFmtId="0" fontId="8" fillId="0" borderId="0" xfId="0" applyFont="1" applyFill="1" applyAlignment="1">
      <alignment horizontal="left"/>
    </xf>
    <xf numFmtId="177" fontId="6" fillId="0" borderId="0" xfId="2" applyNumberFormat="1" applyFont="1" applyFill="1" applyBorder="1" applyAlignment="1" applyProtection="1">
      <alignment horizontal="left"/>
    </xf>
    <xf numFmtId="177" fontId="5" fillId="0" borderId="0" xfId="2" applyNumberFormat="1" applyFont="1" applyFill="1" applyBorder="1" applyAlignment="1" applyProtection="1"/>
    <xf numFmtId="0" fontId="6" fillId="0" borderId="0" xfId="0" applyFont="1" applyAlignment="1">
      <alignment horizontal="center"/>
    </xf>
    <xf numFmtId="0" fontId="5" fillId="0" borderId="0" xfId="0" applyFont="1" applyAlignment="1">
      <alignment horizontal="center"/>
    </xf>
    <xf numFmtId="168" fontId="5" fillId="2" borderId="0" xfId="13" applyNumberFormat="1" applyFont="1" applyFill="1" applyBorder="1" applyAlignment="1" applyProtection="1"/>
    <xf numFmtId="165" fontId="5" fillId="0" borderId="0" xfId="6" applyNumberFormat="1" applyFont="1" applyFill="1" applyBorder="1" applyAlignment="1" applyProtection="1"/>
    <xf numFmtId="0" fontId="5" fillId="2" borderId="0" xfId="13" applyFont="1" applyFill="1" applyBorder="1" applyAlignment="1" applyProtection="1"/>
    <xf numFmtId="165" fontId="5" fillId="0" borderId="1" xfId="0" applyNumberFormat="1" applyFont="1" applyFill="1" applyBorder="1"/>
    <xf numFmtId="0" fontId="5" fillId="0" borderId="0" xfId="0" applyFont="1" applyFill="1" applyAlignment="1">
      <alignment horizontal="center"/>
    </xf>
    <xf numFmtId="165" fontId="6" fillId="0" borderId="2" xfId="5" applyNumberFormat="1" applyFont="1" applyFill="1" applyBorder="1" applyAlignment="1" applyProtection="1"/>
    <xf numFmtId="165" fontId="5" fillId="0" borderId="2" xfId="0" applyNumberFormat="1" applyFont="1" applyFill="1" applyBorder="1"/>
    <xf numFmtId="173" fontId="5" fillId="0" borderId="0" xfId="6" applyFont="1" applyFill="1" applyBorder="1" applyAlignment="1" applyProtection="1"/>
    <xf numFmtId="173" fontId="5" fillId="0" borderId="1" xfId="6" applyFont="1" applyFill="1" applyBorder="1" applyAlignment="1" applyProtection="1"/>
    <xf numFmtId="165" fontId="6" fillId="0" borderId="4" xfId="5" applyNumberFormat="1" applyFont="1" applyFill="1" applyBorder="1" applyAlignment="1" applyProtection="1"/>
    <xf numFmtId="168" fontId="6" fillId="0" borderId="6" xfId="0" applyNumberFormat="1" applyFont="1" applyFill="1" applyBorder="1"/>
    <xf numFmtId="0" fontId="6" fillId="0" borderId="6" xfId="5" applyNumberFormat="1" applyFont="1" applyFill="1" applyBorder="1" applyAlignment="1" applyProtection="1">
      <alignment horizontal="center"/>
    </xf>
    <xf numFmtId="168" fontId="6" fillId="0" borderId="6" xfId="0" applyNumberFormat="1" applyFont="1" applyFill="1" applyBorder="1" applyAlignment="1">
      <alignment horizontal="center"/>
    </xf>
    <xf numFmtId="49" fontId="6" fillId="0" borderId="6" xfId="0" applyNumberFormat="1" applyFont="1" applyFill="1" applyBorder="1"/>
    <xf numFmtId="165" fontId="5" fillId="0" borderId="7" xfId="5" applyNumberFormat="1" applyFont="1" applyFill="1" applyBorder="1" applyAlignment="1" applyProtection="1"/>
    <xf numFmtId="165" fontId="5" fillId="0" borderId="0" xfId="0" applyNumberFormat="1" applyFont="1" applyFill="1" applyBorder="1"/>
    <xf numFmtId="0" fontId="5" fillId="0" borderId="0" xfId="0" applyFont="1" applyFill="1" applyBorder="1"/>
    <xf numFmtId="0" fontId="5" fillId="0" borderId="0" xfId="0" applyFont="1" applyBorder="1"/>
    <xf numFmtId="165" fontId="5" fillId="0" borderId="8" xfId="5" applyNumberFormat="1" applyFont="1" applyFill="1" applyBorder="1" applyAlignment="1" applyProtection="1"/>
    <xf numFmtId="0" fontId="6" fillId="4" borderId="9" xfId="0" applyFont="1" applyFill="1" applyBorder="1" applyAlignment="1">
      <alignment horizontal="left" wrapText="1"/>
    </xf>
    <xf numFmtId="0" fontId="5" fillId="4" borderId="10" xfId="0" applyFont="1" applyFill="1" applyBorder="1" applyAlignment="1">
      <alignment horizontal="left" wrapText="1"/>
    </xf>
    <xf numFmtId="0" fontId="5" fillId="4" borderId="11" xfId="0" applyFont="1" applyFill="1" applyBorder="1" applyAlignment="1">
      <alignment horizontal="left" wrapText="1"/>
    </xf>
    <xf numFmtId="0" fontId="5" fillId="4" borderId="12" xfId="0" applyFont="1" applyFill="1" applyBorder="1" applyAlignment="1">
      <alignment horizontal="left" wrapText="1"/>
    </xf>
    <xf numFmtId="0" fontId="5" fillId="4" borderId="13" xfId="0" applyFont="1" applyFill="1" applyBorder="1" applyAlignment="1">
      <alignment horizontal="left" wrapText="1"/>
    </xf>
    <xf numFmtId="0" fontId="6" fillId="4" borderId="14" xfId="0" applyFont="1" applyFill="1" applyBorder="1" applyAlignment="1">
      <alignment horizontal="left" wrapText="1"/>
    </xf>
    <xf numFmtId="0" fontId="5" fillId="4" borderId="15" xfId="0" applyFont="1" applyFill="1" applyBorder="1" applyAlignment="1">
      <alignment horizontal="left" wrapText="1"/>
    </xf>
    <xf numFmtId="0" fontId="5" fillId="4" borderId="16" xfId="0" applyFont="1" applyFill="1" applyBorder="1" applyAlignment="1">
      <alignment horizontal="left" wrapText="1"/>
    </xf>
    <xf numFmtId="0" fontId="6" fillId="4" borderId="17" xfId="0" applyFont="1" applyFill="1" applyBorder="1" applyAlignment="1">
      <alignment horizontal="left" wrapText="1"/>
    </xf>
    <xf numFmtId="176" fontId="5" fillId="0" borderId="0" xfId="1" applyNumberFormat="1" applyFont="1" applyFill="1" applyBorder="1" applyAlignment="1" applyProtection="1"/>
    <xf numFmtId="168" fontId="6" fillId="0" borderId="0" xfId="0" applyNumberFormat="1" applyFont="1" applyAlignment="1"/>
    <xf numFmtId="168" fontId="5" fillId="0" borderId="0" xfId="0" applyNumberFormat="1" applyFont="1" applyAlignment="1">
      <alignment horizontal="center"/>
    </xf>
    <xf numFmtId="9" fontId="5" fillId="0" borderId="0" xfId="7" applyFont="1" applyFill="1" applyBorder="1" applyAlignment="1" applyProtection="1"/>
    <xf numFmtId="165" fontId="5" fillId="0" borderId="3" xfId="5" applyNumberFormat="1" applyFont="1" applyFill="1" applyBorder="1" applyAlignment="1" applyProtection="1"/>
    <xf numFmtId="0" fontId="11" fillId="0" borderId="0" xfId="0" applyFont="1"/>
    <xf numFmtId="165" fontId="5" fillId="5" borderId="0" xfId="0" applyNumberFormat="1" applyFont="1" applyFill="1"/>
    <xf numFmtId="165" fontId="5" fillId="6" borderId="0" xfId="0" applyNumberFormat="1" applyFont="1" applyFill="1"/>
    <xf numFmtId="165" fontId="12" fillId="0" borderId="0" xfId="0" applyNumberFormat="1" applyFont="1" applyFill="1"/>
    <xf numFmtId="165" fontId="5" fillId="7" borderId="0" xfId="0" applyNumberFormat="1" applyFont="1" applyFill="1"/>
    <xf numFmtId="176" fontId="5" fillId="0" borderId="0" xfId="0" applyNumberFormat="1" applyFont="1"/>
    <xf numFmtId="168" fontId="6" fillId="0" borderId="6" xfId="0" applyNumberFormat="1" applyFont="1" applyBorder="1" applyAlignment="1">
      <alignment horizontal="center"/>
    </xf>
    <xf numFmtId="170" fontId="6" fillId="2" borderId="0" xfId="5" applyNumberFormat="1" applyFont="1" applyFill="1" applyBorder="1" applyAlignment="1" applyProtection="1"/>
    <xf numFmtId="165" fontId="6" fillId="0" borderId="2" xfId="5" applyNumberFormat="1" applyFont="1" applyFill="1" applyBorder="1" applyAlignment="1" applyProtection="1">
      <alignment horizontal="right"/>
    </xf>
    <xf numFmtId="165" fontId="6" fillId="2" borderId="2" xfId="4" applyNumberFormat="1" applyFont="1" applyFill="1" applyBorder="1" applyAlignment="1" applyProtection="1"/>
    <xf numFmtId="165" fontId="6" fillId="0" borderId="3" xfId="5" applyNumberFormat="1" applyFont="1" applyFill="1" applyBorder="1" applyAlignment="1" applyProtection="1">
      <alignment horizontal="right"/>
    </xf>
    <xf numFmtId="165" fontId="6" fillId="0" borderId="4" xfId="0" applyNumberFormat="1" applyFont="1" applyFill="1" applyBorder="1" applyAlignment="1">
      <alignment horizontal="right"/>
    </xf>
    <xf numFmtId="165" fontId="6" fillId="0" borderId="1" xfId="5" applyNumberFormat="1" applyFont="1" applyFill="1" applyBorder="1" applyAlignment="1" applyProtection="1"/>
    <xf numFmtId="165" fontId="6" fillId="2" borderId="2" xfId="5" applyNumberFormat="1" applyFont="1" applyFill="1" applyBorder="1" applyAlignment="1" applyProtection="1"/>
    <xf numFmtId="165" fontId="6" fillId="0" borderId="3" xfId="5" applyNumberFormat="1" applyFont="1" applyFill="1" applyBorder="1" applyAlignment="1" applyProtection="1"/>
    <xf numFmtId="165" fontId="6" fillId="4" borderId="18" xfId="5" applyNumberFormat="1" applyFont="1" applyFill="1" applyBorder="1" applyAlignment="1" applyProtection="1">
      <alignment horizontal="right" vertical="center" wrapText="1"/>
    </xf>
    <xf numFmtId="165" fontId="6" fillId="4" borderId="9" xfId="5" applyNumberFormat="1" applyFont="1" applyFill="1" applyBorder="1" applyAlignment="1" applyProtection="1">
      <alignment horizontal="right" vertical="center" wrapText="1"/>
    </xf>
    <xf numFmtId="165" fontId="5" fillId="4" borderId="19" xfId="5" applyNumberFormat="1" applyFont="1" applyFill="1" applyBorder="1" applyAlignment="1" applyProtection="1">
      <alignment horizontal="right" vertical="center" wrapText="1"/>
    </xf>
    <xf numFmtId="0" fontId="5" fillId="4" borderId="19" xfId="0" applyFont="1" applyFill="1" applyBorder="1" applyAlignment="1">
      <alignment horizontal="right" vertical="center"/>
    </xf>
    <xf numFmtId="165" fontId="5" fillId="4" borderId="10" xfId="5" applyNumberFormat="1" applyFont="1" applyFill="1" applyBorder="1" applyAlignment="1" applyProtection="1">
      <alignment horizontal="right" vertical="center" wrapText="1"/>
    </xf>
    <xf numFmtId="165" fontId="5" fillId="0" borderId="15" xfId="5" applyNumberFormat="1" applyFont="1" applyFill="1" applyBorder="1" applyAlignment="1" applyProtection="1">
      <alignment horizontal="right" vertical="center" wrapText="1"/>
    </xf>
    <xf numFmtId="165" fontId="5" fillId="4" borderId="11" xfId="5" applyNumberFormat="1" applyFont="1" applyFill="1" applyBorder="1" applyAlignment="1" applyProtection="1">
      <alignment horizontal="right" vertical="center" wrapText="1"/>
    </xf>
    <xf numFmtId="165" fontId="5" fillId="0" borderId="20" xfId="5" applyNumberFormat="1" applyFont="1" applyFill="1" applyBorder="1" applyAlignment="1" applyProtection="1">
      <alignment horizontal="right" vertical="center" wrapText="1"/>
    </xf>
    <xf numFmtId="165" fontId="5" fillId="4" borderId="21" xfId="5" applyNumberFormat="1" applyFont="1" applyFill="1" applyBorder="1" applyAlignment="1" applyProtection="1">
      <alignment horizontal="right" vertical="center" wrapText="1"/>
    </xf>
    <xf numFmtId="3" fontId="5" fillId="4" borderId="22" xfId="5" applyNumberFormat="1" applyFont="1" applyFill="1" applyBorder="1" applyAlignment="1" applyProtection="1">
      <alignment horizontal="right" vertical="center" wrapText="1"/>
    </xf>
    <xf numFmtId="3" fontId="5" fillId="4" borderId="14" xfId="5" applyNumberFormat="1" applyFont="1" applyFill="1" applyBorder="1" applyAlignment="1" applyProtection="1">
      <alignment horizontal="right" vertical="center" wrapText="1"/>
    </xf>
    <xf numFmtId="3" fontId="5" fillId="4" borderId="23" xfId="5" applyNumberFormat="1" applyFont="1" applyFill="1" applyBorder="1" applyAlignment="1" applyProtection="1">
      <alignment horizontal="right" vertical="center" wrapText="1"/>
    </xf>
    <xf numFmtId="3" fontId="5" fillId="4" borderId="24" xfId="5" applyNumberFormat="1" applyFont="1" applyFill="1" applyBorder="1" applyAlignment="1" applyProtection="1">
      <alignment horizontal="right" vertical="center" wrapText="1"/>
    </xf>
    <xf numFmtId="3" fontId="5" fillId="4" borderId="25" xfId="5" applyNumberFormat="1" applyFont="1" applyFill="1" applyBorder="1" applyAlignment="1" applyProtection="1">
      <alignment horizontal="right" vertical="center" wrapText="1"/>
    </xf>
    <xf numFmtId="3" fontId="5" fillId="4" borderId="15" xfId="5" applyNumberFormat="1" applyFont="1" applyFill="1" applyBorder="1" applyAlignment="1" applyProtection="1">
      <alignment horizontal="right" vertical="center" wrapText="1"/>
    </xf>
    <xf numFmtId="3" fontId="5" fillId="4" borderId="26" xfId="5" applyNumberFormat="1" applyFont="1" applyFill="1" applyBorder="1" applyAlignment="1" applyProtection="1">
      <alignment horizontal="right" vertical="center" wrapText="1"/>
    </xf>
    <xf numFmtId="3" fontId="5" fillId="4" borderId="27" xfId="5" applyNumberFormat="1" applyFont="1" applyFill="1" applyBorder="1" applyAlignment="1" applyProtection="1">
      <alignment horizontal="right" vertical="center" wrapText="1"/>
    </xf>
    <xf numFmtId="37" fontId="5" fillId="4" borderId="15" xfId="5" applyNumberFormat="1" applyFont="1" applyFill="1" applyBorder="1" applyAlignment="1" applyProtection="1">
      <alignment horizontal="right" vertical="center" wrapText="1"/>
    </xf>
    <xf numFmtId="3" fontId="5" fillId="4" borderId="28" xfId="5" applyNumberFormat="1" applyFont="1" applyFill="1" applyBorder="1" applyAlignment="1" applyProtection="1">
      <alignment horizontal="right" vertical="center" wrapText="1"/>
    </xf>
    <xf numFmtId="3" fontId="5" fillId="4" borderId="16" xfId="5" applyNumberFormat="1" applyFont="1" applyFill="1" applyBorder="1" applyAlignment="1" applyProtection="1">
      <alignment horizontal="right" vertical="center" wrapText="1"/>
    </xf>
    <xf numFmtId="3" fontId="5" fillId="4" borderId="29" xfId="5" applyNumberFormat="1" applyFont="1" applyFill="1" applyBorder="1" applyAlignment="1" applyProtection="1">
      <alignment horizontal="right" vertical="center" wrapText="1"/>
    </xf>
    <xf numFmtId="3" fontId="5" fillId="4" borderId="30" xfId="5" applyNumberFormat="1" applyFont="1" applyFill="1" applyBorder="1" applyAlignment="1" applyProtection="1">
      <alignment horizontal="right" vertical="center" wrapText="1"/>
    </xf>
    <xf numFmtId="3" fontId="6" fillId="4" borderId="31" xfId="5" applyNumberFormat="1" applyFont="1" applyFill="1" applyBorder="1" applyAlignment="1" applyProtection="1">
      <alignment horizontal="right" vertical="center" wrapText="1"/>
    </xf>
    <xf numFmtId="3" fontId="6" fillId="4" borderId="32" xfId="5" applyNumberFormat="1" applyFont="1" applyFill="1" applyBorder="1" applyAlignment="1" applyProtection="1">
      <alignment horizontal="right" vertical="center" wrapText="1"/>
    </xf>
    <xf numFmtId="3" fontId="6" fillId="4" borderId="33" xfId="5" applyNumberFormat="1" applyFont="1" applyFill="1" applyBorder="1" applyAlignment="1" applyProtection="1">
      <alignment horizontal="right" vertical="center" wrapText="1"/>
    </xf>
    <xf numFmtId="170" fontId="6" fillId="4" borderId="34" xfId="5" applyNumberFormat="1" applyFont="1" applyFill="1" applyBorder="1" applyAlignment="1" applyProtection="1">
      <alignment horizontal="right" vertical="center" wrapText="1"/>
    </xf>
    <xf numFmtId="170" fontId="6" fillId="4" borderId="35" xfId="5" applyNumberFormat="1" applyFont="1" applyFill="1" applyBorder="1" applyAlignment="1" applyProtection="1">
      <alignment horizontal="right" vertical="center" wrapText="1"/>
    </xf>
    <xf numFmtId="165" fontId="6" fillId="0" borderId="20" xfId="5" applyNumberFormat="1" applyFont="1" applyFill="1" applyBorder="1" applyAlignment="1" applyProtection="1">
      <alignment horizontal="right" vertical="center" wrapText="1"/>
    </xf>
    <xf numFmtId="170" fontId="6" fillId="4" borderId="36" xfId="5" applyNumberFormat="1" applyFont="1" applyFill="1" applyBorder="1" applyAlignment="1" applyProtection="1">
      <alignment horizontal="right" vertical="center" wrapText="1"/>
    </xf>
    <xf numFmtId="176" fontId="5" fillId="0" borderId="0" xfId="1" applyNumberFormat="1" applyFont="1"/>
    <xf numFmtId="165" fontId="6" fillId="0" borderId="7" xfId="5" applyNumberFormat="1" applyFont="1" applyFill="1" applyBorder="1" applyAlignment="1" applyProtection="1"/>
    <xf numFmtId="165" fontId="6" fillId="0" borderId="8" xfId="5" applyNumberFormat="1" applyFont="1" applyFill="1" applyBorder="1" applyAlignment="1" applyProtection="1"/>
    <xf numFmtId="0" fontId="0" fillId="0" borderId="0" xfId="0" applyAlignment="1">
      <alignment horizontal="left"/>
    </xf>
    <xf numFmtId="0" fontId="6" fillId="0" borderId="0" xfId="0" applyFont="1" applyAlignment="1">
      <alignment horizontal="justify" vertical="center"/>
    </xf>
    <xf numFmtId="0" fontId="31" fillId="0" borderId="0" xfId="0" applyFont="1" applyAlignment="1">
      <alignment horizontal="justify" vertical="center"/>
    </xf>
    <xf numFmtId="0" fontId="5" fillId="0" borderId="0" xfId="0" applyFont="1" applyAlignment="1">
      <alignment horizontal="justify" vertical="center"/>
    </xf>
    <xf numFmtId="0" fontId="32" fillId="0" borderId="0" xfId="0" applyFont="1" applyAlignment="1">
      <alignment horizontal="justify" vertical="center"/>
    </xf>
    <xf numFmtId="0" fontId="31" fillId="0" borderId="0" xfId="0" applyFont="1"/>
    <xf numFmtId="0" fontId="3" fillId="0" borderId="0" xfId="0" applyFont="1"/>
    <xf numFmtId="0" fontId="32" fillId="0" borderId="0" xfId="0" applyFont="1"/>
    <xf numFmtId="0" fontId="14" fillId="0" borderId="0" xfId="0" applyFont="1"/>
    <xf numFmtId="0" fontId="15" fillId="8" borderId="70" xfId="0" applyFont="1" applyFill="1" applyBorder="1" applyAlignment="1">
      <alignment horizontal="center" vertical="center" wrapText="1"/>
    </xf>
    <xf numFmtId="0" fontId="15" fillId="8" borderId="71" xfId="0" applyFont="1" applyFill="1" applyBorder="1" applyAlignment="1">
      <alignment horizontal="center" vertical="center" wrapText="1"/>
    </xf>
    <xf numFmtId="0" fontId="16" fillId="8" borderId="72" xfId="0" applyFont="1" applyFill="1" applyBorder="1" applyAlignment="1">
      <alignment vertical="center" wrapText="1"/>
    </xf>
    <xf numFmtId="0" fontId="16" fillId="8" borderId="71" xfId="0" applyFont="1" applyFill="1" applyBorder="1" applyAlignment="1">
      <alignment horizontal="center" vertical="center" wrapText="1"/>
    </xf>
    <xf numFmtId="3" fontId="16" fillId="8" borderId="71" xfId="0" applyNumberFormat="1" applyFont="1" applyFill="1" applyBorder="1" applyAlignment="1">
      <alignment horizontal="center" vertical="center" wrapText="1"/>
    </xf>
    <xf numFmtId="10" fontId="16" fillId="8" borderId="71" xfId="0" applyNumberFormat="1" applyFont="1" applyFill="1" applyBorder="1" applyAlignment="1">
      <alignment horizontal="center" vertical="center" wrapText="1"/>
    </xf>
    <xf numFmtId="3" fontId="16" fillId="8" borderId="71" xfId="0" applyNumberFormat="1" applyFont="1" applyFill="1" applyBorder="1" applyAlignment="1">
      <alignment horizontal="right" vertical="center" wrapText="1"/>
    </xf>
    <xf numFmtId="0" fontId="15" fillId="8" borderId="72" xfId="0" applyFont="1" applyFill="1" applyBorder="1" applyAlignment="1">
      <alignment vertical="center" wrapText="1"/>
    </xf>
    <xf numFmtId="0" fontId="15" fillId="8" borderId="71" xfId="0" applyFont="1" applyFill="1" applyBorder="1" applyAlignment="1">
      <alignment horizontal="right" vertical="center" wrapText="1"/>
    </xf>
    <xf numFmtId="3" fontId="15" fillId="8" borderId="71" xfId="0" applyNumberFormat="1" applyFont="1" applyFill="1" applyBorder="1" applyAlignment="1">
      <alignment horizontal="right" vertical="center" wrapText="1"/>
    </xf>
    <xf numFmtId="0" fontId="33" fillId="8" borderId="71" xfId="0" applyFont="1" applyFill="1" applyBorder="1" applyAlignment="1">
      <alignment horizontal="right" vertical="center" wrapText="1"/>
    </xf>
    <xf numFmtId="0" fontId="34" fillId="0" borderId="0" xfId="0" applyFont="1"/>
    <xf numFmtId="0" fontId="35" fillId="0" borderId="73" xfId="0" applyFont="1" applyBorder="1" applyAlignment="1">
      <alignment horizontal="center" vertical="center" wrapText="1"/>
    </xf>
    <xf numFmtId="0" fontId="35" fillId="0" borderId="74" xfId="0" applyFont="1" applyBorder="1" applyAlignment="1">
      <alignment horizontal="center" vertical="center" wrapText="1"/>
    </xf>
    <xf numFmtId="0" fontId="34" fillId="0" borderId="72" xfId="0" applyFont="1" applyBorder="1" applyAlignment="1">
      <alignment horizontal="center" vertical="center" wrapText="1"/>
    </xf>
    <xf numFmtId="0" fontId="34" fillId="0" borderId="71" xfId="0" applyFont="1" applyBorder="1" applyAlignment="1">
      <alignment horizontal="center" vertical="center" wrapText="1"/>
    </xf>
    <xf numFmtId="0" fontId="17" fillId="0" borderId="0" xfId="0" applyFont="1" applyAlignment="1">
      <alignment horizontal="justify" vertical="center"/>
    </xf>
    <xf numFmtId="0" fontId="35" fillId="9" borderId="75" xfId="0" applyFont="1" applyFill="1" applyBorder="1" applyAlignment="1">
      <alignment horizontal="center" vertical="center" wrapText="1"/>
    </xf>
    <xf numFmtId="0" fontId="35" fillId="9" borderId="76" xfId="0" applyFont="1" applyFill="1" applyBorder="1" applyAlignment="1">
      <alignment horizontal="center" vertical="center" wrapText="1"/>
    </xf>
    <xf numFmtId="0" fontId="34" fillId="0" borderId="77" xfId="0" applyFont="1" applyBorder="1" applyAlignment="1">
      <alignment horizontal="right" vertical="center" wrapText="1"/>
    </xf>
    <xf numFmtId="0" fontId="34" fillId="0" borderId="78" xfId="0" applyFont="1" applyBorder="1" applyAlignment="1">
      <alignment vertical="center" wrapText="1"/>
    </xf>
    <xf numFmtId="10" fontId="34" fillId="0" borderId="78" xfId="0" applyNumberFormat="1" applyFont="1" applyBorder="1" applyAlignment="1">
      <alignment horizontal="center" vertical="center" wrapText="1"/>
    </xf>
    <xf numFmtId="0" fontId="34" fillId="0" borderId="78" xfId="0" applyFont="1" applyBorder="1" applyAlignment="1">
      <alignment horizontal="center" vertical="center" wrapText="1"/>
    </xf>
    <xf numFmtId="0" fontId="36" fillId="0" borderId="77" xfId="0" applyFont="1" applyBorder="1" applyAlignment="1">
      <alignment horizontal="right" vertical="center"/>
    </xf>
    <xf numFmtId="0" fontId="34" fillId="0" borderId="78" xfId="0" applyFont="1" applyBorder="1" applyAlignment="1">
      <alignment vertical="center"/>
    </xf>
    <xf numFmtId="0" fontId="34" fillId="0" borderId="78" xfId="0" applyFont="1" applyBorder="1" applyAlignment="1">
      <alignment horizontal="center" vertical="center"/>
    </xf>
    <xf numFmtId="0" fontId="34" fillId="0" borderId="77" xfId="0" applyFont="1" applyBorder="1" applyAlignment="1">
      <alignment vertical="center" wrapText="1"/>
    </xf>
    <xf numFmtId="0" fontId="6" fillId="0" borderId="0" xfId="0" applyFont="1" applyAlignment="1">
      <alignment vertical="center"/>
    </xf>
    <xf numFmtId="0" fontId="5" fillId="0" borderId="0" xfId="0" applyFont="1" applyAlignment="1">
      <alignment vertical="center"/>
    </xf>
    <xf numFmtId="0" fontId="37" fillId="0" borderId="79" xfId="0" applyFont="1" applyBorder="1" applyAlignment="1">
      <alignment vertical="center"/>
    </xf>
    <xf numFmtId="0" fontId="37" fillId="0" borderId="80" xfId="0" applyFont="1" applyBorder="1" applyAlignment="1">
      <alignment vertical="center"/>
    </xf>
    <xf numFmtId="0" fontId="38" fillId="0" borderId="80" xfId="0" applyFont="1" applyBorder="1" applyAlignment="1">
      <alignment vertical="center"/>
    </xf>
    <xf numFmtId="0" fontId="39" fillId="0" borderId="77" xfId="0" applyFont="1" applyBorder="1" applyAlignment="1">
      <alignment vertical="center" wrapText="1"/>
    </xf>
    <xf numFmtId="0" fontId="39" fillId="0" borderId="78" xfId="0" applyFont="1" applyBorder="1" applyAlignment="1">
      <alignment vertical="center" wrapText="1"/>
    </xf>
    <xf numFmtId="0" fontId="39" fillId="0" borderId="77" xfId="0" applyFont="1" applyBorder="1" applyAlignment="1">
      <alignment vertical="center"/>
    </xf>
    <xf numFmtId="0" fontId="40" fillId="10" borderId="73" xfId="0" applyFont="1" applyFill="1" applyBorder="1" applyAlignment="1">
      <alignment horizontal="center" vertical="center"/>
    </xf>
    <xf numFmtId="0" fontId="40" fillId="10" borderId="74" xfId="0" applyFont="1" applyFill="1" applyBorder="1" applyAlignment="1">
      <alignment horizontal="center" vertical="center"/>
    </xf>
    <xf numFmtId="0" fontId="29" fillId="0" borderId="72" xfId="0" applyFont="1" applyBorder="1" applyAlignment="1">
      <alignment vertical="center"/>
    </xf>
    <xf numFmtId="4" fontId="29" fillId="0" borderId="71" xfId="0" applyNumberFormat="1" applyFont="1" applyBorder="1" applyAlignment="1">
      <alignment horizontal="right" vertical="center"/>
    </xf>
    <xf numFmtId="0" fontId="29" fillId="0" borderId="71" xfId="0" applyFont="1" applyBorder="1" applyAlignment="1">
      <alignment horizontal="right" vertical="center"/>
    </xf>
    <xf numFmtId="0" fontId="32" fillId="11" borderId="75" xfId="0" applyFont="1" applyFill="1" applyBorder="1" applyAlignment="1">
      <alignment vertical="center" wrapText="1"/>
    </xf>
    <xf numFmtId="0" fontId="32" fillId="11" borderId="76" xfId="0" applyFont="1" applyFill="1" applyBorder="1" applyAlignment="1">
      <alignment horizontal="center" vertical="center" wrapText="1"/>
    </xf>
    <xf numFmtId="0" fontId="31" fillId="0" borderId="77" xfId="0" applyFont="1" applyBorder="1" applyAlignment="1">
      <alignment vertical="center" wrapText="1"/>
    </xf>
    <xf numFmtId="4" fontId="31" fillId="0" borderId="78" xfId="0" applyNumberFormat="1" applyFont="1" applyBorder="1" applyAlignment="1">
      <alignment horizontal="right" vertical="center" wrapText="1"/>
    </xf>
    <xf numFmtId="3" fontId="31" fillId="0" borderId="78" xfId="0" applyNumberFormat="1" applyFont="1" applyBorder="1" applyAlignment="1">
      <alignment horizontal="right" vertical="center" wrapText="1"/>
    </xf>
    <xf numFmtId="0" fontId="32" fillId="0" borderId="77" xfId="0" applyFont="1" applyBorder="1" applyAlignment="1">
      <alignment vertical="center" wrapText="1"/>
    </xf>
    <xf numFmtId="4" fontId="32" fillId="0" borderId="78" xfId="0" applyNumberFormat="1" applyFont="1" applyBorder="1" applyAlignment="1">
      <alignment horizontal="right" vertical="center" wrapText="1"/>
    </xf>
    <xf numFmtId="3" fontId="32" fillId="0" borderId="78" xfId="0" applyNumberFormat="1" applyFont="1" applyBorder="1" applyAlignment="1">
      <alignment horizontal="right" vertical="center" wrapText="1"/>
    </xf>
    <xf numFmtId="0" fontId="33" fillId="11" borderId="81" xfId="0" applyFont="1" applyFill="1" applyBorder="1" applyAlignment="1">
      <alignment horizontal="center" vertical="center" wrapText="1"/>
    </xf>
    <xf numFmtId="0" fontId="13" fillId="0" borderId="0" xfId="0" applyFont="1" applyAlignment="1">
      <alignment vertical="center" wrapText="1"/>
    </xf>
    <xf numFmtId="0" fontId="33" fillId="11" borderId="78" xfId="0" applyFont="1" applyFill="1" applyBorder="1" applyAlignment="1">
      <alignment horizontal="center" vertical="center"/>
    </xf>
    <xf numFmtId="0" fontId="33" fillId="0" borderId="77" xfId="0" applyFont="1" applyBorder="1" applyAlignment="1">
      <alignment vertical="center"/>
    </xf>
    <xf numFmtId="0" fontId="33" fillId="0" borderId="78" xfId="0" applyFont="1" applyBorder="1" applyAlignment="1">
      <alignment horizontal="center" vertical="center"/>
    </xf>
    <xf numFmtId="0" fontId="41" fillId="0" borderId="77" xfId="0" applyFont="1" applyBorder="1" applyAlignment="1">
      <alignment vertical="center" wrapText="1"/>
    </xf>
    <xf numFmtId="0" fontId="41" fillId="0" borderId="78" xfId="0" applyFont="1" applyBorder="1" applyAlignment="1">
      <alignment vertical="center"/>
    </xf>
    <xf numFmtId="3" fontId="41" fillId="0" borderId="78" xfId="0" applyNumberFormat="1" applyFont="1" applyBorder="1" applyAlignment="1">
      <alignment horizontal="right" vertical="center"/>
    </xf>
    <xf numFmtId="0" fontId="33" fillId="0" borderId="78" xfId="0" applyFont="1" applyBorder="1" applyAlignment="1">
      <alignment vertical="center"/>
    </xf>
    <xf numFmtId="0" fontId="33" fillId="0" borderId="78" xfId="0" applyFont="1" applyBorder="1" applyAlignment="1">
      <alignment horizontal="right" vertical="center"/>
    </xf>
    <xf numFmtId="3" fontId="33" fillId="0" borderId="78" xfId="0" applyNumberFormat="1" applyFont="1" applyBorder="1" applyAlignment="1">
      <alignment horizontal="right" vertical="center"/>
    </xf>
    <xf numFmtId="0" fontId="42" fillId="11" borderId="82" xfId="0" applyFont="1" applyFill="1" applyBorder="1" applyAlignment="1">
      <alignment horizontal="center" vertical="center" wrapText="1"/>
    </xf>
    <xf numFmtId="0" fontId="42" fillId="11" borderId="83" xfId="0" applyFont="1" applyFill="1" applyBorder="1" applyAlignment="1">
      <alignment horizontal="center" vertical="center" wrapText="1"/>
    </xf>
    <xf numFmtId="0" fontId="43" fillId="8" borderId="84" xfId="0" applyFont="1" applyFill="1" applyBorder="1" applyAlignment="1">
      <alignment horizontal="center" vertical="center" wrapText="1"/>
    </xf>
    <xf numFmtId="0" fontId="43" fillId="8" borderId="83" xfId="0" applyFont="1" applyFill="1" applyBorder="1" applyAlignment="1">
      <alignment vertical="center" wrapText="1"/>
    </xf>
    <xf numFmtId="3" fontId="43" fillId="8" borderId="83" xfId="0" applyNumberFormat="1" applyFont="1" applyFill="1" applyBorder="1" applyAlignment="1">
      <alignment horizontal="right" vertical="center" wrapText="1"/>
    </xf>
    <xf numFmtId="0" fontId="43" fillId="8" borderId="83" xfId="0" applyFont="1" applyFill="1" applyBorder="1" applyAlignment="1">
      <alignment horizontal="center" vertical="center" wrapText="1"/>
    </xf>
    <xf numFmtId="10" fontId="43" fillId="8" borderId="83" xfId="0" applyNumberFormat="1" applyFont="1" applyFill="1" applyBorder="1" applyAlignment="1">
      <alignment horizontal="center" vertical="center" wrapText="1"/>
    </xf>
    <xf numFmtId="14" fontId="43" fillId="8" borderId="83" xfId="0" applyNumberFormat="1" applyFont="1" applyFill="1" applyBorder="1" applyAlignment="1">
      <alignment horizontal="center" vertical="center" wrapText="1"/>
    </xf>
    <xf numFmtId="3" fontId="42" fillId="8" borderId="83" xfId="0" applyNumberFormat="1" applyFont="1" applyFill="1" applyBorder="1" applyAlignment="1">
      <alignment horizontal="right" vertical="center" wrapText="1"/>
    </xf>
    <xf numFmtId="0" fontId="19" fillId="0" borderId="0" xfId="0" applyFont="1" applyAlignment="1">
      <alignment horizontal="center" vertical="center" wrapText="1"/>
    </xf>
    <xf numFmtId="0" fontId="18" fillId="11" borderId="38" xfId="0" applyFont="1" applyFill="1" applyBorder="1" applyAlignment="1">
      <alignment horizontal="center" vertical="center" wrapText="1"/>
    </xf>
    <xf numFmtId="0" fontId="18" fillId="0" borderId="39" xfId="0" applyFont="1" applyBorder="1" applyAlignment="1">
      <alignment vertical="center" wrapText="1"/>
    </xf>
    <xf numFmtId="3" fontId="44" fillId="0" borderId="40" xfId="0" applyNumberFormat="1" applyFont="1" applyBorder="1" applyAlignment="1">
      <alignment horizontal="right" vertical="center" wrapText="1"/>
    </xf>
    <xf numFmtId="0" fontId="19" fillId="0" borderId="41" xfId="0" applyFont="1" applyBorder="1" applyAlignment="1">
      <alignment horizontal="right" vertical="center" wrapText="1"/>
    </xf>
    <xf numFmtId="0" fontId="19" fillId="0" borderId="42" xfId="0" applyFont="1" applyBorder="1" applyAlignment="1">
      <alignment horizontal="center" vertical="center" wrapText="1"/>
    </xf>
    <xf numFmtId="0" fontId="19" fillId="0" borderId="42" xfId="0" applyFont="1" applyBorder="1" applyAlignment="1">
      <alignment horizontal="right" vertical="center" wrapText="1"/>
    </xf>
    <xf numFmtId="3" fontId="19" fillId="0" borderId="43" xfId="0" applyNumberFormat="1" applyFont="1" applyBorder="1" applyAlignment="1">
      <alignment horizontal="right" vertical="center" wrapText="1"/>
    </xf>
    <xf numFmtId="0" fontId="19" fillId="0" borderId="43" xfId="0" applyFont="1" applyBorder="1" applyAlignment="1">
      <alignment horizontal="right" vertical="center" wrapText="1"/>
    </xf>
    <xf numFmtId="0" fontId="18" fillId="0" borderId="44" xfId="0" applyFont="1" applyBorder="1" applyAlignment="1">
      <alignment vertical="center" wrapText="1"/>
    </xf>
    <xf numFmtId="0" fontId="19" fillId="0" borderId="45" xfId="0" applyFont="1" applyBorder="1" applyAlignment="1">
      <alignment horizontal="right" vertical="center" wrapText="1"/>
    </xf>
    <xf numFmtId="0" fontId="19" fillId="0" borderId="46" xfId="0" applyFont="1" applyBorder="1" applyAlignment="1">
      <alignment horizontal="right" vertical="center" wrapText="1"/>
    </xf>
    <xf numFmtId="0" fontId="19" fillId="0" borderId="46" xfId="0" applyFont="1" applyBorder="1" applyAlignment="1">
      <alignment horizontal="center" vertical="center" wrapText="1"/>
    </xf>
    <xf numFmtId="0" fontId="18" fillId="0" borderId="47" xfId="0" applyFont="1" applyBorder="1" applyAlignment="1">
      <alignment vertical="center" wrapText="1"/>
    </xf>
    <xf numFmtId="3" fontId="18" fillId="0" borderId="38" xfId="0" applyNumberFormat="1" applyFont="1" applyBorder="1" applyAlignment="1">
      <alignment horizontal="right" vertical="center" wrapText="1"/>
    </xf>
    <xf numFmtId="0" fontId="18" fillId="0" borderId="38" xfId="0" applyFont="1" applyBorder="1" applyAlignment="1">
      <alignment horizontal="right" vertical="center" wrapText="1"/>
    </xf>
    <xf numFmtId="0" fontId="18" fillId="0" borderId="38" xfId="0" applyFont="1" applyBorder="1" applyAlignment="1">
      <alignment vertical="center" wrapText="1"/>
    </xf>
    <xf numFmtId="3" fontId="45" fillId="0" borderId="38" xfId="0" applyNumberFormat="1" applyFont="1" applyBorder="1" applyAlignment="1">
      <alignment horizontal="right" vertical="center" wrapText="1"/>
    </xf>
    <xf numFmtId="3" fontId="19" fillId="0" borderId="40" xfId="0" applyNumberFormat="1" applyFont="1" applyBorder="1" applyAlignment="1">
      <alignment horizontal="right" vertical="center" wrapText="1"/>
    </xf>
    <xf numFmtId="3" fontId="19" fillId="0" borderId="48" xfId="0" applyNumberFormat="1" applyFont="1" applyBorder="1" applyAlignment="1">
      <alignment horizontal="right" vertical="center" wrapText="1"/>
    </xf>
    <xf numFmtId="0" fontId="19" fillId="0" borderId="41" xfId="0" applyFont="1" applyBorder="1" applyAlignment="1">
      <alignment horizontal="center" vertical="center" wrapText="1"/>
    </xf>
    <xf numFmtId="3" fontId="19" fillId="0" borderId="49" xfId="0" applyNumberFormat="1" applyFont="1" applyBorder="1" applyAlignment="1">
      <alignment horizontal="right" vertical="center" wrapText="1"/>
    </xf>
    <xf numFmtId="3" fontId="19" fillId="0" borderId="50" xfId="0" applyNumberFormat="1" applyFont="1" applyBorder="1" applyAlignment="1">
      <alignment horizontal="right" vertical="center" wrapText="1"/>
    </xf>
    <xf numFmtId="0" fontId="19" fillId="0" borderId="50" xfId="0" applyFont="1" applyBorder="1" applyAlignment="1">
      <alignment horizontal="right" vertical="center" wrapText="1"/>
    </xf>
    <xf numFmtId="0" fontId="19" fillId="0" borderId="45" xfId="0" applyFont="1" applyBorder="1" applyAlignment="1">
      <alignment horizontal="center" vertical="center" wrapText="1"/>
    </xf>
    <xf numFmtId="3" fontId="19" fillId="0" borderId="51" xfId="0" applyNumberFormat="1" applyFont="1" applyBorder="1" applyAlignment="1">
      <alignment horizontal="right" vertical="center" wrapText="1"/>
    </xf>
    <xf numFmtId="0" fontId="19" fillId="0" borderId="38" xfId="0" applyFont="1" applyBorder="1" applyAlignment="1">
      <alignment horizontal="right" vertical="center" wrapText="1"/>
    </xf>
    <xf numFmtId="0" fontId="19" fillId="0" borderId="38" xfId="0" applyFont="1" applyBorder="1" applyAlignment="1">
      <alignment vertical="center" wrapText="1"/>
    </xf>
    <xf numFmtId="0" fontId="19" fillId="0" borderId="48" xfId="0" applyFont="1" applyBorder="1" applyAlignment="1">
      <alignment horizontal="right" vertical="center" wrapText="1"/>
    </xf>
    <xf numFmtId="0" fontId="19" fillId="0" borderId="0" xfId="0" applyFont="1" applyAlignment="1">
      <alignment horizontal="right" vertical="center" wrapText="1"/>
    </xf>
    <xf numFmtId="0" fontId="18" fillId="0" borderId="52" xfId="0" applyFont="1" applyBorder="1" applyAlignment="1">
      <alignment vertical="center" wrapText="1"/>
    </xf>
    <xf numFmtId="0" fontId="18" fillId="0" borderId="53" xfId="0" applyFont="1" applyBorder="1" applyAlignment="1">
      <alignment vertical="center" wrapText="1"/>
    </xf>
    <xf numFmtId="0" fontId="20" fillId="0" borderId="54" xfId="0" applyFont="1" applyBorder="1" applyAlignment="1">
      <alignment vertical="center" wrapText="1"/>
    </xf>
    <xf numFmtId="0" fontId="33" fillId="11" borderId="85" xfId="0" applyFont="1" applyFill="1" applyBorder="1" applyAlignment="1">
      <alignment horizontal="center" vertical="center"/>
    </xf>
    <xf numFmtId="0" fontId="33" fillId="11" borderId="86" xfId="0" applyFont="1" applyFill="1" applyBorder="1" applyAlignment="1">
      <alignment horizontal="center" vertical="center"/>
    </xf>
    <xf numFmtId="0" fontId="33" fillId="11" borderId="55" xfId="0" applyFont="1" applyFill="1" applyBorder="1" applyAlignment="1">
      <alignment horizontal="center" vertical="center"/>
    </xf>
    <xf numFmtId="0" fontId="33" fillId="11" borderId="87" xfId="0" applyFont="1" applyFill="1" applyBorder="1" applyAlignment="1">
      <alignment horizontal="center" vertical="center"/>
    </xf>
    <xf numFmtId="0" fontId="33" fillId="11" borderId="88" xfId="0" applyFont="1" applyFill="1" applyBorder="1" applyAlignment="1">
      <alignment horizontal="center" vertical="center"/>
    </xf>
    <xf numFmtId="0" fontId="33" fillId="11" borderId="56" xfId="0" applyFont="1" applyFill="1" applyBorder="1" applyAlignment="1">
      <alignment horizontal="center" vertical="center"/>
    </xf>
    <xf numFmtId="0" fontId="33" fillId="11" borderId="89" xfId="0" applyFont="1" applyFill="1" applyBorder="1" applyAlignment="1">
      <alignment horizontal="center" vertical="center"/>
    </xf>
    <xf numFmtId="0" fontId="33" fillId="11" borderId="90" xfId="0" applyFont="1" applyFill="1" applyBorder="1" applyAlignment="1">
      <alignment horizontal="center" vertical="center"/>
    </xf>
    <xf numFmtId="17" fontId="33" fillId="0" borderId="89" xfId="0" applyNumberFormat="1" applyFont="1" applyBorder="1" applyAlignment="1">
      <alignment vertical="center"/>
    </xf>
    <xf numFmtId="0" fontId="41" fillId="0" borderId="90" xfId="0" applyFont="1" applyBorder="1" applyAlignment="1">
      <alignment vertical="center"/>
    </xf>
    <xf numFmtId="0" fontId="41" fillId="0" borderId="87" xfId="0" applyFont="1" applyBorder="1" applyAlignment="1">
      <alignment vertical="center"/>
    </xf>
    <xf numFmtId="0" fontId="41" fillId="0" borderId="88" xfId="0" applyFont="1" applyBorder="1" applyAlignment="1">
      <alignment horizontal="right" vertical="center"/>
    </xf>
    <xf numFmtId="3" fontId="41" fillId="0" borderId="88" xfId="0" applyNumberFormat="1" applyFont="1" applyBorder="1" applyAlignment="1">
      <alignment horizontal="right" vertical="center"/>
    </xf>
    <xf numFmtId="0" fontId="41" fillId="0" borderId="56" xfId="0" applyFont="1" applyBorder="1" applyAlignment="1">
      <alignment horizontal="right" vertical="center"/>
    </xf>
    <xf numFmtId="0" fontId="41" fillId="0" borderId="87" xfId="0" applyFont="1" applyBorder="1" applyAlignment="1">
      <alignment vertical="center" wrapText="1"/>
    </xf>
    <xf numFmtId="3" fontId="41" fillId="0" borderId="56" xfId="0" applyNumberFormat="1" applyFont="1" applyBorder="1" applyAlignment="1">
      <alignment horizontal="right" vertical="center"/>
    </xf>
    <xf numFmtId="0" fontId="33" fillId="11" borderId="91" xfId="0" applyFont="1" applyFill="1" applyBorder="1" applyAlignment="1">
      <alignment horizontal="center" vertical="center"/>
    </xf>
    <xf numFmtId="0" fontId="33" fillId="11" borderId="92" xfId="0" applyFont="1" applyFill="1" applyBorder="1" applyAlignment="1">
      <alignment horizontal="center" vertical="center"/>
    </xf>
    <xf numFmtId="17" fontId="33" fillId="0" borderId="77" xfId="0" applyNumberFormat="1" applyFont="1" applyBorder="1" applyAlignment="1">
      <alignment vertical="center"/>
    </xf>
    <xf numFmtId="0" fontId="41" fillId="0" borderId="76" xfId="0" applyFont="1" applyBorder="1" applyAlignment="1">
      <alignment vertical="center"/>
    </xf>
    <xf numFmtId="0" fontId="41" fillId="0" borderId="91" xfId="0" applyFont="1" applyBorder="1" applyAlignment="1">
      <alignment vertical="center"/>
    </xf>
    <xf numFmtId="0" fontId="41" fillId="0" borderId="91" xfId="0" applyFont="1" applyBorder="1" applyAlignment="1">
      <alignment horizontal="justify" vertical="center"/>
    </xf>
    <xf numFmtId="0" fontId="33" fillId="0" borderId="75" xfId="0" applyFont="1" applyBorder="1" applyAlignment="1">
      <alignment vertical="center"/>
    </xf>
    <xf numFmtId="3" fontId="33" fillId="0" borderId="76" xfId="0" applyNumberFormat="1" applyFont="1" applyBorder="1" applyAlignment="1">
      <alignment horizontal="right" vertical="center"/>
    </xf>
    <xf numFmtId="0" fontId="33" fillId="11" borderId="93" xfId="0" applyFont="1" applyFill="1" applyBorder="1" applyAlignment="1">
      <alignment horizontal="center" vertical="center"/>
    </xf>
    <xf numFmtId="0" fontId="33" fillId="11" borderId="94" xfId="0" applyFont="1" applyFill="1" applyBorder="1" applyAlignment="1">
      <alignment horizontal="center" vertical="center"/>
    </xf>
    <xf numFmtId="0" fontId="33" fillId="11" borderId="94" xfId="0" applyFont="1" applyFill="1" applyBorder="1" applyAlignment="1">
      <alignment vertical="center"/>
    </xf>
    <xf numFmtId="0" fontId="15" fillId="11" borderId="70" xfId="0" applyFont="1" applyFill="1" applyBorder="1" applyAlignment="1">
      <alignment horizontal="center" vertical="center" wrapText="1"/>
    </xf>
    <xf numFmtId="0" fontId="15" fillId="11" borderId="95" xfId="0" applyFont="1" applyFill="1" applyBorder="1" applyAlignment="1">
      <alignment horizontal="center" vertical="center" wrapText="1"/>
    </xf>
    <xf numFmtId="0" fontId="15" fillId="11" borderId="71" xfId="0" applyFont="1" applyFill="1" applyBorder="1" applyAlignment="1">
      <alignment horizontal="center" vertical="center" wrapText="1"/>
    </xf>
    <xf numFmtId="0" fontId="15" fillId="8" borderId="73" xfId="0" applyFont="1" applyFill="1" applyBorder="1" applyAlignment="1">
      <alignment horizontal="center" vertical="center" wrapText="1"/>
    </xf>
    <xf numFmtId="0" fontId="15" fillId="8" borderId="74" xfId="0" applyFont="1" applyFill="1" applyBorder="1" applyAlignment="1">
      <alignment horizontal="center" vertical="center" wrapText="1"/>
    </xf>
    <xf numFmtId="0" fontId="16" fillId="8" borderId="71" xfId="0" applyFont="1" applyFill="1" applyBorder="1" applyAlignment="1">
      <alignment horizontal="right" vertical="center" wrapText="1"/>
    </xf>
    <xf numFmtId="3" fontId="41" fillId="8" borderId="71" xfId="0" applyNumberFormat="1" applyFont="1" applyFill="1" applyBorder="1" applyAlignment="1">
      <alignment horizontal="right" vertical="center" wrapText="1"/>
    </xf>
    <xf numFmtId="3" fontId="33" fillId="8" borderId="71" xfId="0" applyNumberFormat="1" applyFont="1" applyFill="1" applyBorder="1" applyAlignment="1">
      <alignment horizontal="right" vertical="center" wrapText="1"/>
    </xf>
    <xf numFmtId="0" fontId="33" fillId="12" borderId="70" xfId="0" applyFont="1" applyFill="1" applyBorder="1" applyAlignment="1">
      <alignment horizontal="center" vertical="center" wrapText="1"/>
    </xf>
    <xf numFmtId="0" fontId="33" fillId="12" borderId="95" xfId="0" applyFont="1" applyFill="1" applyBorder="1" applyAlignment="1">
      <alignment horizontal="center" vertical="center" wrapText="1"/>
    </xf>
    <xf numFmtId="0" fontId="33" fillId="12" borderId="71" xfId="0" applyFont="1" applyFill="1" applyBorder="1" applyAlignment="1">
      <alignment horizontal="center" vertical="center" wrapText="1"/>
    </xf>
    <xf numFmtId="0" fontId="33" fillId="8" borderId="73" xfId="0" applyFont="1" applyFill="1" applyBorder="1" applyAlignment="1">
      <alignment vertical="center" wrapText="1"/>
    </xf>
    <xf numFmtId="0" fontId="33" fillId="8" borderId="71" xfId="0" applyFont="1" applyFill="1" applyBorder="1" applyAlignment="1">
      <alignment horizontal="center" vertical="center" wrapText="1"/>
    </xf>
    <xf numFmtId="0" fontId="41" fillId="8" borderId="72" xfId="0" applyFont="1" applyFill="1" applyBorder="1" applyAlignment="1">
      <alignment vertical="center" wrapText="1"/>
    </xf>
    <xf numFmtId="0" fontId="41" fillId="8" borderId="71" xfId="0" applyFont="1" applyFill="1" applyBorder="1" applyAlignment="1">
      <alignment horizontal="right" vertical="center" wrapText="1"/>
    </xf>
    <xf numFmtId="0" fontId="33" fillId="8" borderId="72" xfId="0" applyFont="1" applyFill="1" applyBorder="1" applyAlignment="1">
      <alignment vertical="center" wrapText="1"/>
    </xf>
    <xf numFmtId="0" fontId="35" fillId="0" borderId="0" xfId="0" applyFont="1" applyAlignment="1">
      <alignment horizontal="justify" vertical="center"/>
    </xf>
    <xf numFmtId="17" fontId="41" fillId="8" borderId="71" xfId="0" applyNumberFormat="1" applyFont="1" applyFill="1" applyBorder="1" applyAlignment="1">
      <alignment horizontal="right" vertical="center" wrapText="1"/>
    </xf>
    <xf numFmtId="0" fontId="41" fillId="8" borderId="71" xfId="0" applyFont="1" applyFill="1" applyBorder="1" applyAlignment="1">
      <alignment horizontal="center" vertical="center" wrapText="1"/>
    </xf>
    <xf numFmtId="14" fontId="41" fillId="8" borderId="71" xfId="0" applyNumberFormat="1" applyFont="1" applyFill="1" applyBorder="1" applyAlignment="1">
      <alignment horizontal="right" vertical="center" wrapText="1"/>
    </xf>
    <xf numFmtId="4" fontId="41" fillId="8" borderId="71" xfId="0" applyNumberFormat="1" applyFont="1" applyFill="1" applyBorder="1" applyAlignment="1">
      <alignment horizontal="right" vertical="center" wrapText="1"/>
    </xf>
    <xf numFmtId="4" fontId="33" fillId="8" borderId="71" xfId="0" applyNumberFormat="1" applyFont="1" applyFill="1" applyBorder="1" applyAlignment="1">
      <alignment horizontal="right" vertical="center" wrapText="1"/>
    </xf>
    <xf numFmtId="0" fontId="33" fillId="13" borderId="96" xfId="0" applyFont="1" applyFill="1" applyBorder="1" applyAlignment="1">
      <alignment vertical="center" wrapText="1"/>
    </xf>
    <xf numFmtId="0" fontId="33" fillId="13" borderId="70" xfId="0" applyFont="1" applyFill="1" applyBorder="1" applyAlignment="1">
      <alignment horizontal="center" vertical="center" wrapText="1"/>
    </xf>
    <xf numFmtId="0" fontId="41" fillId="8" borderId="73" xfId="0" applyFont="1" applyFill="1" applyBorder="1" applyAlignment="1">
      <alignment vertical="center" wrapText="1"/>
    </xf>
    <xf numFmtId="0" fontId="41" fillId="8" borderId="74" xfId="0" applyFont="1" applyFill="1" applyBorder="1" applyAlignment="1">
      <alignment horizontal="center" vertical="center" wrapText="1"/>
    </xf>
    <xf numFmtId="3" fontId="41" fillId="8" borderId="74" xfId="0" applyNumberFormat="1" applyFont="1" applyFill="1" applyBorder="1" applyAlignment="1">
      <alignment horizontal="center" vertical="center" wrapText="1"/>
    </xf>
    <xf numFmtId="14" fontId="41" fillId="8" borderId="74" xfId="0" applyNumberFormat="1" applyFont="1" applyFill="1" applyBorder="1" applyAlignment="1">
      <alignment horizontal="center" vertical="center" wrapText="1"/>
    </xf>
    <xf numFmtId="3" fontId="41" fillId="8" borderId="71" xfId="0" applyNumberFormat="1" applyFont="1" applyFill="1" applyBorder="1" applyAlignment="1">
      <alignment horizontal="center" vertical="center" wrapText="1"/>
    </xf>
    <xf numFmtId="14" fontId="41" fillId="8" borderId="71" xfId="0" applyNumberFormat="1" applyFont="1" applyFill="1" applyBorder="1" applyAlignment="1">
      <alignment horizontal="center" vertical="center" wrapText="1"/>
    </xf>
    <xf numFmtId="0" fontId="46" fillId="14" borderId="0" xfId="0" applyFont="1" applyFill="1" applyAlignment="1">
      <alignment horizontal="center" vertical="center" wrapText="1"/>
    </xf>
    <xf numFmtId="0" fontId="46" fillId="14" borderId="96" xfId="0" applyFont="1" applyFill="1" applyBorder="1" applyAlignment="1">
      <alignment horizontal="center" vertical="center" wrapText="1"/>
    </xf>
    <xf numFmtId="0" fontId="46" fillId="14" borderId="95" xfId="0" applyFont="1" applyFill="1" applyBorder="1" applyAlignment="1">
      <alignment horizontal="center" vertical="center" wrapText="1"/>
    </xf>
    <xf numFmtId="0" fontId="46" fillId="14" borderId="70" xfId="0" applyFont="1" applyFill="1" applyBorder="1" applyAlignment="1">
      <alignment horizontal="center" vertical="center" wrapText="1"/>
    </xf>
    <xf numFmtId="0" fontId="46" fillId="14" borderId="97" xfId="0" applyFont="1" applyFill="1" applyBorder="1" applyAlignment="1">
      <alignment horizontal="center" vertical="center" wrapText="1"/>
    </xf>
    <xf numFmtId="0" fontId="46" fillId="14" borderId="98" xfId="0" applyFont="1" applyFill="1" applyBorder="1" applyAlignment="1">
      <alignment horizontal="center" vertical="center" wrapText="1"/>
    </xf>
    <xf numFmtId="0" fontId="46" fillId="14" borderId="71" xfId="0" applyFont="1" applyFill="1" applyBorder="1" applyAlignment="1">
      <alignment horizontal="center" vertical="center" wrapText="1"/>
    </xf>
    <xf numFmtId="0" fontId="46" fillId="14" borderId="99" xfId="0" applyFont="1" applyFill="1" applyBorder="1" applyAlignment="1">
      <alignment horizontal="center" vertical="center" wrapText="1"/>
    </xf>
    <xf numFmtId="0" fontId="46" fillId="14" borderId="72" xfId="0" applyFont="1" applyFill="1" applyBorder="1" applyAlignment="1">
      <alignment horizontal="center" vertical="center" wrapText="1"/>
    </xf>
    <xf numFmtId="17" fontId="46" fillId="8" borderId="73" xfId="0" applyNumberFormat="1" applyFont="1" applyFill="1" applyBorder="1" applyAlignment="1">
      <alignment vertical="center" wrapText="1"/>
    </xf>
    <xf numFmtId="0" fontId="47" fillId="8" borderId="71" xfId="0" applyFont="1" applyFill="1" applyBorder="1" applyAlignment="1">
      <alignment horizontal="right" vertical="center" wrapText="1"/>
    </xf>
    <xf numFmtId="0" fontId="47" fillId="8" borderId="99" xfId="0" applyFont="1" applyFill="1" applyBorder="1" applyAlignment="1">
      <alignment horizontal="right" vertical="center" wrapText="1"/>
    </xf>
    <xf numFmtId="0" fontId="47" fillId="8" borderId="72" xfId="0" applyFont="1" applyFill="1" applyBorder="1" applyAlignment="1">
      <alignment horizontal="right" vertical="center" wrapText="1"/>
    </xf>
    <xf numFmtId="0" fontId="47" fillId="8" borderId="72" xfId="0" applyFont="1" applyFill="1" applyBorder="1" applyAlignment="1">
      <alignment vertical="center" wrapText="1"/>
    </xf>
    <xf numFmtId="3" fontId="47" fillId="8" borderId="71" xfId="0" applyNumberFormat="1" applyFont="1" applyFill="1" applyBorder="1" applyAlignment="1">
      <alignment horizontal="right" vertical="center" wrapText="1"/>
    </xf>
    <xf numFmtId="3" fontId="47" fillId="8" borderId="99" xfId="0" applyNumberFormat="1" applyFont="1" applyFill="1" applyBorder="1" applyAlignment="1">
      <alignment horizontal="right" vertical="center" wrapText="1"/>
    </xf>
    <xf numFmtId="3" fontId="47" fillId="8" borderId="72" xfId="0" applyNumberFormat="1" applyFont="1" applyFill="1" applyBorder="1" applyAlignment="1">
      <alignment horizontal="right" vertical="center" wrapText="1"/>
    </xf>
    <xf numFmtId="3" fontId="21" fillId="8" borderId="72" xfId="0" applyNumberFormat="1" applyFont="1" applyFill="1" applyBorder="1" applyAlignment="1">
      <alignment horizontal="right" vertical="center" wrapText="1"/>
    </xf>
    <xf numFmtId="0" fontId="46" fillId="8" borderId="72" xfId="0" applyFont="1" applyFill="1" applyBorder="1" applyAlignment="1">
      <alignment vertical="center" wrapText="1"/>
    </xf>
    <xf numFmtId="3" fontId="46" fillId="8" borderId="71" xfId="0" applyNumberFormat="1" applyFont="1" applyFill="1" applyBorder="1" applyAlignment="1">
      <alignment horizontal="right" vertical="center" wrapText="1"/>
    </xf>
    <xf numFmtId="3" fontId="46" fillId="8" borderId="99" xfId="0" applyNumberFormat="1" applyFont="1" applyFill="1" applyBorder="1" applyAlignment="1">
      <alignment horizontal="right" vertical="center" wrapText="1"/>
    </xf>
    <xf numFmtId="3" fontId="46" fillId="8" borderId="72" xfId="0" applyNumberFormat="1" applyFont="1" applyFill="1" applyBorder="1" applyAlignment="1">
      <alignment horizontal="right" vertical="center" wrapText="1"/>
    </xf>
    <xf numFmtId="0" fontId="16" fillId="12" borderId="82" xfId="0" applyFont="1" applyFill="1" applyBorder="1" applyAlignment="1">
      <alignment vertical="center" wrapText="1"/>
    </xf>
    <xf numFmtId="0" fontId="16" fillId="12" borderId="100" xfId="0" applyFont="1" applyFill="1" applyBorder="1" applyAlignment="1">
      <alignment horizontal="center" vertical="center" wrapText="1"/>
    </xf>
    <xf numFmtId="0" fontId="16" fillId="12" borderId="101" xfId="0" applyFont="1" applyFill="1" applyBorder="1" applyAlignment="1">
      <alignment horizontal="center" vertical="center" wrapText="1"/>
    </xf>
    <xf numFmtId="0" fontId="16" fillId="0" borderId="102" xfId="0" applyFont="1" applyBorder="1" applyAlignment="1">
      <alignment horizontal="justify" vertical="center" wrapText="1"/>
    </xf>
    <xf numFmtId="3" fontId="16" fillId="8" borderId="102" xfId="0" applyNumberFormat="1" applyFont="1" applyFill="1" applyBorder="1" applyAlignment="1">
      <alignment horizontal="right" vertical="center" wrapText="1"/>
    </xf>
    <xf numFmtId="0" fontId="16" fillId="8" borderId="102" xfId="0" applyFont="1" applyFill="1" applyBorder="1" applyAlignment="1">
      <alignment horizontal="center" vertical="center" wrapText="1"/>
    </xf>
    <xf numFmtId="0" fontId="15" fillId="0" borderId="103" xfId="0" applyFont="1" applyBorder="1" applyAlignment="1">
      <alignment vertical="center" wrapText="1"/>
    </xf>
    <xf numFmtId="3" fontId="15" fillId="8" borderId="103" xfId="0" applyNumberFormat="1" applyFont="1" applyFill="1" applyBorder="1" applyAlignment="1">
      <alignment horizontal="right" vertical="center" wrapText="1"/>
    </xf>
    <xf numFmtId="0" fontId="15" fillId="8" borderId="103" xfId="0" applyFont="1" applyFill="1" applyBorder="1" applyAlignment="1">
      <alignment horizontal="center" vertical="center" wrapText="1"/>
    </xf>
    <xf numFmtId="0" fontId="16" fillId="12" borderId="104" xfId="0" applyFont="1" applyFill="1" applyBorder="1" applyAlignment="1">
      <alignment horizontal="center" vertical="center" wrapText="1"/>
    </xf>
    <xf numFmtId="0" fontId="33" fillId="11" borderId="81" xfId="0" applyFont="1" applyFill="1" applyBorder="1" applyAlignment="1">
      <alignment horizontal="center" vertical="center"/>
    </xf>
    <xf numFmtId="0" fontId="41" fillId="0" borderId="91" xfId="0" applyFont="1" applyBorder="1" applyAlignment="1">
      <alignment vertical="center" wrapText="1"/>
    </xf>
    <xf numFmtId="0" fontId="41" fillId="0" borderId="77" xfId="0" applyFont="1" applyBorder="1" applyAlignment="1">
      <alignment horizontal="justify" vertical="center" wrapText="1"/>
    </xf>
    <xf numFmtId="3" fontId="41" fillId="0" borderId="105" xfId="0" applyNumberFormat="1" applyFont="1" applyBorder="1" applyAlignment="1">
      <alignment horizontal="right" vertical="center"/>
    </xf>
    <xf numFmtId="0" fontId="41" fillId="0" borderId="79" xfId="0" applyFont="1" applyBorder="1" applyAlignment="1">
      <alignment vertical="center"/>
    </xf>
    <xf numFmtId="3" fontId="41" fillId="0" borderId="77" xfId="0" applyNumberFormat="1" applyFont="1" applyBorder="1" applyAlignment="1">
      <alignment horizontal="right" vertical="center"/>
    </xf>
    <xf numFmtId="0" fontId="35" fillId="12" borderId="55" xfId="0" applyFont="1" applyFill="1" applyBorder="1" applyAlignment="1">
      <alignment horizontal="center" vertical="center" wrapText="1"/>
    </xf>
    <xf numFmtId="0" fontId="35" fillId="12" borderId="56" xfId="0" applyFont="1" applyFill="1" applyBorder="1" applyAlignment="1">
      <alignment horizontal="center" vertical="center" wrapText="1"/>
    </xf>
    <xf numFmtId="0" fontId="34" fillId="8" borderId="106" xfId="0" applyFont="1" applyFill="1" applyBorder="1" applyAlignment="1">
      <alignment vertical="center" wrapText="1"/>
    </xf>
    <xf numFmtId="3" fontId="34" fillId="8" borderId="107" xfId="0" applyNumberFormat="1" applyFont="1" applyFill="1" applyBorder="1" applyAlignment="1">
      <alignment horizontal="right" vertical="center" wrapText="1"/>
    </xf>
    <xf numFmtId="3" fontId="34" fillId="8" borderId="56" xfId="0" applyNumberFormat="1" applyFont="1" applyFill="1" applyBorder="1" applyAlignment="1">
      <alignment horizontal="right" vertical="center" wrapText="1"/>
    </xf>
    <xf numFmtId="0" fontId="34" fillId="8" borderId="108" xfId="0" applyFont="1" applyFill="1" applyBorder="1" applyAlignment="1">
      <alignment vertical="center" wrapText="1"/>
    </xf>
    <xf numFmtId="3" fontId="34" fillId="8" borderId="109" xfId="0" applyNumberFormat="1" applyFont="1" applyFill="1" applyBorder="1" applyAlignment="1">
      <alignment horizontal="right" vertical="center" wrapText="1"/>
    </xf>
    <xf numFmtId="0" fontId="35" fillId="8" borderId="108" xfId="0" applyFont="1" applyFill="1" applyBorder="1" applyAlignment="1">
      <alignment vertical="center" wrapText="1"/>
    </xf>
    <xf numFmtId="3" fontId="35" fillId="8" borderId="48" xfId="0" applyNumberFormat="1" applyFont="1" applyFill="1" applyBorder="1" applyAlignment="1">
      <alignment horizontal="right" vertical="center" wrapText="1"/>
    </xf>
    <xf numFmtId="0" fontId="35" fillId="12" borderId="109" xfId="0" applyFont="1" applyFill="1" applyBorder="1" applyAlignment="1">
      <alignment horizontal="center" vertical="center" wrapText="1"/>
    </xf>
    <xf numFmtId="0" fontId="35" fillId="8" borderId="110" xfId="0" applyFont="1" applyFill="1" applyBorder="1" applyAlignment="1">
      <alignment vertical="center" wrapText="1"/>
    </xf>
    <xf numFmtId="3" fontId="35" fillId="8" borderId="111" xfId="0" applyNumberFormat="1" applyFont="1" applyFill="1" applyBorder="1" applyAlignment="1">
      <alignment horizontal="right" vertical="center" wrapText="1"/>
    </xf>
    <xf numFmtId="0" fontId="22" fillId="12" borderId="70" xfId="0" applyFont="1" applyFill="1" applyBorder="1" applyAlignment="1">
      <alignment horizontal="center" vertical="center" wrapText="1"/>
    </xf>
    <xf numFmtId="0" fontId="22" fillId="12" borderId="71" xfId="0" applyFont="1" applyFill="1" applyBorder="1" applyAlignment="1">
      <alignment horizontal="center" vertical="center" wrapText="1"/>
    </xf>
    <xf numFmtId="0" fontId="17" fillId="8" borderId="73" xfId="0" applyFont="1" applyFill="1" applyBorder="1" applyAlignment="1">
      <alignment vertical="center" wrapText="1"/>
    </xf>
    <xf numFmtId="3" fontId="17" fillId="8" borderId="71" xfId="0" applyNumberFormat="1" applyFont="1" applyFill="1" applyBorder="1" applyAlignment="1">
      <alignment horizontal="right" vertical="center" wrapText="1"/>
    </xf>
    <xf numFmtId="0" fontId="17" fillId="8" borderId="72" xfId="0" applyFont="1" applyFill="1" applyBorder="1" applyAlignment="1">
      <alignment vertical="center" wrapText="1"/>
    </xf>
    <xf numFmtId="0" fontId="17" fillId="8" borderId="71" xfId="0" applyFont="1" applyFill="1" applyBorder="1" applyAlignment="1">
      <alignment horizontal="right" vertical="center" wrapText="1"/>
    </xf>
    <xf numFmtId="0" fontId="22" fillId="8" borderId="72" xfId="0" applyFont="1" applyFill="1" applyBorder="1" applyAlignment="1">
      <alignment vertical="center" wrapText="1"/>
    </xf>
    <xf numFmtId="3" fontId="22" fillId="8" borderId="71" xfId="0" applyNumberFormat="1" applyFont="1" applyFill="1" applyBorder="1" applyAlignment="1">
      <alignment horizontal="right" vertical="center" wrapText="1"/>
    </xf>
    <xf numFmtId="0" fontId="48" fillId="0" borderId="0" xfId="0" applyFont="1"/>
    <xf numFmtId="0" fontId="34" fillId="8" borderId="106" xfId="0" applyFont="1" applyFill="1" applyBorder="1" applyAlignment="1">
      <alignment horizontal="justify" vertical="center" wrapText="1"/>
    </xf>
    <xf numFmtId="3" fontId="35" fillId="8" borderId="109" xfId="0" applyNumberFormat="1" applyFont="1" applyFill="1" applyBorder="1" applyAlignment="1">
      <alignment horizontal="right" vertical="center" wrapText="1"/>
    </xf>
    <xf numFmtId="0" fontId="0" fillId="0" borderId="57" xfId="0" applyBorder="1"/>
    <xf numFmtId="0" fontId="35" fillId="11" borderId="55" xfId="0" applyFont="1" applyFill="1" applyBorder="1" applyAlignment="1">
      <alignment horizontal="center" vertical="center" wrapText="1"/>
    </xf>
    <xf numFmtId="0" fontId="35" fillId="11" borderId="109" xfId="0" applyFont="1" applyFill="1" applyBorder="1" applyAlignment="1">
      <alignment horizontal="center" vertical="center" wrapText="1"/>
    </xf>
    <xf numFmtId="0" fontId="34" fillId="8" borderId="56" xfId="0" applyFont="1" applyFill="1" applyBorder="1" applyAlignment="1">
      <alignment horizontal="right" vertical="center" wrapText="1"/>
    </xf>
    <xf numFmtId="0" fontId="35" fillId="8" borderId="110" xfId="0" applyFont="1" applyFill="1" applyBorder="1" applyAlignment="1">
      <alignment horizontal="justify" vertical="center" wrapText="1"/>
    </xf>
    <xf numFmtId="0" fontId="17" fillId="0" borderId="0" xfId="0" applyFont="1" applyAlignment="1">
      <alignment horizontal="center" vertical="center" wrapText="1"/>
    </xf>
    <xf numFmtId="0" fontId="22" fillId="0" borderId="0" xfId="0" applyFont="1" applyAlignment="1">
      <alignment horizontal="center" vertical="center" wrapText="1"/>
    </xf>
    <xf numFmtId="0" fontId="24" fillId="3" borderId="37" xfId="0" applyFont="1" applyFill="1" applyBorder="1" applyAlignment="1">
      <alignment vertical="center" wrapText="1"/>
    </xf>
    <xf numFmtId="0" fontId="24" fillId="3" borderId="0" xfId="0" applyFont="1" applyFill="1" applyBorder="1" applyAlignment="1">
      <alignment vertical="center" wrapText="1"/>
    </xf>
    <xf numFmtId="0" fontId="0" fillId="15" borderId="0" xfId="0" applyFill="1"/>
    <xf numFmtId="0" fontId="23" fillId="15" borderId="0" xfId="0" applyFont="1" applyFill="1"/>
    <xf numFmtId="0" fontId="27" fillId="15" borderId="0" xfId="0" applyFont="1" applyFill="1" applyAlignment="1">
      <alignment horizontal="center"/>
    </xf>
    <xf numFmtId="0" fontId="28" fillId="15" borderId="0" xfId="0" applyFont="1" applyFill="1" applyAlignment="1">
      <alignment horizontal="left" wrapText="1"/>
    </xf>
    <xf numFmtId="170" fontId="5" fillId="2" borderId="0" xfId="5" applyNumberFormat="1" applyFont="1" applyFill="1" applyBorder="1" applyAlignment="1" applyProtection="1">
      <alignment horizontal="center"/>
    </xf>
    <xf numFmtId="0" fontId="5" fillId="0" borderId="0" xfId="0" applyFont="1" applyFill="1" applyBorder="1"/>
    <xf numFmtId="0" fontId="24" fillId="3" borderId="37" xfId="0" applyFont="1" applyFill="1" applyBorder="1" applyAlignment="1">
      <alignment horizontal="center" vertical="center" wrapText="1"/>
    </xf>
    <xf numFmtId="0" fontId="24" fillId="3" borderId="0" xfId="0" applyFont="1" applyFill="1" applyBorder="1" applyAlignment="1">
      <alignment horizontal="center" vertical="center" wrapText="1"/>
    </xf>
    <xf numFmtId="171" fontId="6" fillId="0" borderId="0" xfId="11" applyNumberFormat="1" applyFont="1" applyFill="1" applyBorder="1" applyAlignment="1" applyProtection="1">
      <alignment wrapText="1"/>
    </xf>
    <xf numFmtId="0" fontId="25" fillId="3" borderId="37" xfId="0" applyFont="1" applyFill="1" applyBorder="1" applyAlignment="1">
      <alignment horizontal="center" vertical="center" wrapText="1"/>
    </xf>
    <xf numFmtId="0" fontId="25" fillId="3" borderId="0" xfId="0" applyFont="1" applyFill="1" applyBorder="1" applyAlignment="1">
      <alignment horizontal="center" vertical="center" wrapText="1"/>
    </xf>
    <xf numFmtId="165" fontId="6" fillId="4" borderId="19" xfId="5" applyNumberFormat="1" applyFont="1" applyFill="1" applyBorder="1" applyAlignment="1" applyProtection="1">
      <alignment horizontal="center" vertical="center" wrapText="1"/>
    </xf>
    <xf numFmtId="165" fontId="6" fillId="4" borderId="15" xfId="5" applyNumberFormat="1" applyFont="1" applyFill="1" applyBorder="1" applyAlignment="1" applyProtection="1">
      <alignment horizontal="center" vertical="center" wrapText="1"/>
    </xf>
    <xf numFmtId="165" fontId="6" fillId="4" borderId="20" xfId="5" applyNumberFormat="1" applyFont="1" applyFill="1" applyBorder="1" applyAlignment="1" applyProtection="1">
      <alignment horizontal="center" vertical="center" wrapText="1"/>
    </xf>
    <xf numFmtId="165" fontId="6" fillId="4" borderId="58" xfId="5" applyNumberFormat="1" applyFont="1" applyFill="1" applyBorder="1" applyAlignment="1" applyProtection="1">
      <alignment horizontal="center" vertical="center" wrapText="1"/>
    </xf>
    <xf numFmtId="165" fontId="6" fillId="4" borderId="26" xfId="5" applyNumberFormat="1" applyFont="1" applyFill="1" applyBorder="1" applyAlignment="1" applyProtection="1">
      <alignment horizontal="center" vertical="center" wrapText="1"/>
    </xf>
    <xf numFmtId="165" fontId="6" fillId="4" borderId="59" xfId="5" applyNumberFormat="1" applyFont="1" applyFill="1" applyBorder="1" applyAlignment="1" applyProtection="1">
      <alignment horizontal="center" vertical="center" wrapText="1"/>
    </xf>
    <xf numFmtId="165" fontId="6" fillId="4" borderId="60" xfId="5" applyNumberFormat="1" applyFont="1" applyFill="1" applyBorder="1" applyAlignment="1" applyProtection="1">
      <alignment horizontal="center" vertical="center" wrapText="1"/>
    </xf>
    <xf numFmtId="165" fontId="6" fillId="4" borderId="27" xfId="5" applyNumberFormat="1" applyFont="1" applyFill="1" applyBorder="1" applyAlignment="1" applyProtection="1">
      <alignment horizontal="center" vertical="center" wrapText="1"/>
    </xf>
    <xf numFmtId="165" fontId="6" fillId="4" borderId="61" xfId="5" applyNumberFormat="1" applyFont="1" applyFill="1" applyBorder="1" applyAlignment="1" applyProtection="1">
      <alignment horizontal="center" vertical="center" wrapText="1"/>
    </xf>
    <xf numFmtId="0" fontId="5" fillId="4" borderId="58" xfId="0" applyFont="1" applyFill="1" applyBorder="1"/>
    <xf numFmtId="0" fontId="5" fillId="4" borderId="26" xfId="0" applyFont="1" applyFill="1" applyBorder="1"/>
    <xf numFmtId="0" fontId="5" fillId="4" borderId="59" xfId="0" applyFont="1" applyFill="1" applyBorder="1"/>
    <xf numFmtId="165" fontId="6" fillId="4" borderId="62" xfId="5" applyNumberFormat="1" applyFont="1" applyFill="1" applyBorder="1" applyAlignment="1" applyProtection="1">
      <alignment horizontal="center" vertical="center" wrapText="1"/>
    </xf>
    <xf numFmtId="165" fontId="6" fillId="4" borderId="25" xfId="5" applyNumberFormat="1" applyFont="1" applyFill="1" applyBorder="1" applyAlignment="1" applyProtection="1">
      <alignment horizontal="center" vertical="center" wrapText="1"/>
    </xf>
    <xf numFmtId="165" fontId="6" fillId="4" borderId="63" xfId="5" applyNumberFormat="1" applyFont="1" applyFill="1" applyBorder="1" applyAlignment="1" applyProtection="1">
      <alignment horizontal="center" vertical="center" wrapText="1"/>
    </xf>
    <xf numFmtId="0" fontId="26" fillId="3" borderId="37" xfId="0" applyFont="1" applyFill="1" applyBorder="1" applyAlignment="1">
      <alignment horizontal="center" vertical="center" wrapText="1"/>
    </xf>
    <xf numFmtId="0" fontId="26" fillId="3" borderId="0" xfId="0" applyFont="1" applyFill="1" applyBorder="1" applyAlignment="1">
      <alignment horizontal="center" vertical="center" wrapText="1"/>
    </xf>
    <xf numFmtId="0" fontId="35" fillId="12" borderId="112" xfId="0" applyFont="1" applyFill="1" applyBorder="1" applyAlignment="1">
      <alignment horizontal="center" vertical="center" wrapText="1"/>
    </xf>
    <xf numFmtId="0" fontId="35" fillId="12" borderId="108" xfId="0" applyFont="1" applyFill="1" applyBorder="1" applyAlignment="1">
      <alignment horizontal="center" vertical="center" wrapText="1"/>
    </xf>
    <xf numFmtId="0" fontId="35" fillId="8" borderId="103" xfId="0" applyFont="1" applyFill="1" applyBorder="1" applyAlignment="1">
      <alignment horizontal="left" vertical="center" wrapText="1"/>
    </xf>
    <xf numFmtId="0" fontId="35" fillId="8" borderId="113" xfId="0" applyFont="1" applyFill="1" applyBorder="1" applyAlignment="1">
      <alignment horizontal="left" vertical="center" wrapText="1"/>
    </xf>
    <xf numFmtId="0" fontId="34" fillId="8" borderId="100" xfId="0" applyFont="1" applyFill="1" applyBorder="1" applyAlignment="1">
      <alignment horizontal="left" vertical="center" wrapText="1"/>
    </xf>
    <xf numFmtId="0" fontId="34" fillId="8" borderId="107" xfId="0" applyFont="1" applyFill="1" applyBorder="1" applyAlignment="1">
      <alignment horizontal="left" vertical="center" wrapText="1"/>
    </xf>
    <xf numFmtId="0" fontId="34" fillId="8" borderId="102" xfId="0" applyFont="1" applyFill="1" applyBorder="1" applyAlignment="1">
      <alignment horizontal="left" vertical="center" wrapText="1"/>
    </xf>
    <xf numFmtId="0" fontId="34" fillId="8" borderId="56" xfId="0" applyFont="1" applyFill="1" applyBorder="1" applyAlignment="1">
      <alignment horizontal="left" vertical="center" wrapText="1"/>
    </xf>
    <xf numFmtId="0" fontId="35" fillId="8" borderId="101" xfId="0" applyFont="1" applyFill="1" applyBorder="1" applyAlignment="1">
      <alignment horizontal="left" vertical="center" wrapText="1"/>
    </xf>
    <xf numFmtId="0" fontId="35" fillId="8" borderId="109" xfId="0" applyFont="1" applyFill="1" applyBorder="1" applyAlignment="1">
      <alignment horizontal="left" vertical="center" wrapText="1"/>
    </xf>
    <xf numFmtId="0" fontId="35" fillId="8" borderId="100" xfId="0" applyFont="1" applyFill="1" applyBorder="1" applyAlignment="1">
      <alignment horizontal="left" vertical="center" wrapText="1"/>
    </xf>
    <xf numFmtId="0" fontId="35" fillId="8" borderId="107" xfId="0" applyFont="1" applyFill="1" applyBorder="1" applyAlignment="1">
      <alignment horizontal="left" vertical="center" wrapText="1"/>
    </xf>
    <xf numFmtId="0" fontId="35" fillId="11" borderId="112" xfId="0" applyFont="1" applyFill="1" applyBorder="1" applyAlignment="1">
      <alignment horizontal="center" vertical="center" wrapText="1"/>
    </xf>
    <xf numFmtId="0" fontId="35" fillId="11" borderId="108" xfId="0" applyFont="1" applyFill="1" applyBorder="1" applyAlignment="1">
      <alignment horizontal="center" vertical="center" wrapText="1"/>
    </xf>
    <xf numFmtId="0" fontId="22" fillId="12" borderId="96" xfId="0" applyFont="1" applyFill="1" applyBorder="1" applyAlignment="1">
      <alignment horizontal="center" vertical="center" wrapText="1"/>
    </xf>
    <xf numFmtId="0" fontId="22" fillId="12" borderId="72" xfId="0" applyFont="1" applyFill="1" applyBorder="1" applyAlignment="1">
      <alignment horizontal="center" vertical="center" wrapText="1"/>
    </xf>
    <xf numFmtId="0" fontId="35" fillId="12" borderId="104" xfId="0" applyFont="1" applyFill="1" applyBorder="1" applyAlignment="1">
      <alignment horizontal="center" vertical="center" wrapText="1"/>
    </xf>
    <xf numFmtId="0" fontId="35" fillId="12" borderId="64" xfId="0" applyFont="1" applyFill="1" applyBorder="1" applyAlignment="1">
      <alignment horizontal="center" vertical="center" wrapText="1"/>
    </xf>
    <xf numFmtId="0" fontId="35" fillId="12" borderId="101" xfId="0" applyFont="1" applyFill="1" applyBorder="1" applyAlignment="1">
      <alignment horizontal="center" vertical="center" wrapText="1"/>
    </xf>
    <xf numFmtId="0" fontId="35" fillId="12" borderId="109" xfId="0" applyFont="1" applyFill="1" applyBorder="1" applyAlignment="1">
      <alignment horizontal="center" vertical="center" wrapText="1"/>
    </xf>
    <xf numFmtId="0" fontId="34" fillId="8" borderId="101" xfId="0" applyFont="1" applyFill="1" applyBorder="1" applyAlignment="1">
      <alignment horizontal="left" vertical="center" wrapText="1"/>
    </xf>
    <xf numFmtId="0" fontId="34" fillId="8" borderId="109" xfId="0" applyFont="1" applyFill="1" applyBorder="1" applyAlignment="1">
      <alignment horizontal="left" vertical="center" wrapText="1"/>
    </xf>
    <xf numFmtId="0" fontId="16" fillId="8" borderId="102" xfId="0" applyFont="1" applyFill="1" applyBorder="1" applyAlignment="1">
      <alignment horizontal="center" vertical="center" wrapText="1"/>
    </xf>
    <xf numFmtId="0" fontId="16" fillId="8" borderId="114" xfId="0" applyFont="1" applyFill="1" applyBorder="1" applyAlignment="1">
      <alignment horizontal="center" vertical="center" wrapText="1"/>
    </xf>
    <xf numFmtId="0" fontId="16" fillId="8" borderId="101" xfId="0" applyFont="1" applyFill="1" applyBorder="1" applyAlignment="1">
      <alignment horizontal="center" vertical="center" wrapText="1"/>
    </xf>
    <xf numFmtId="0" fontId="16" fillId="8" borderId="83" xfId="0" applyFont="1" applyFill="1" applyBorder="1" applyAlignment="1">
      <alignment horizontal="center" vertical="center" wrapText="1"/>
    </xf>
    <xf numFmtId="0" fontId="15" fillId="8" borderId="103" xfId="0" applyFont="1" applyFill="1" applyBorder="1" applyAlignment="1">
      <alignment horizontal="center" vertical="center" wrapText="1"/>
    </xf>
    <xf numFmtId="0" fontId="15" fillId="8" borderId="115" xfId="0" applyFont="1" applyFill="1" applyBorder="1" applyAlignment="1">
      <alignment horizontal="center" vertical="center" wrapText="1"/>
    </xf>
    <xf numFmtId="0" fontId="33" fillId="11" borderId="116" xfId="0" applyFont="1" applyFill="1" applyBorder="1" applyAlignment="1">
      <alignment vertical="center"/>
    </xf>
    <xf numFmtId="0" fontId="33" fillId="11" borderId="77" xfId="0" applyFont="1" applyFill="1" applyBorder="1" applyAlignment="1">
      <alignment vertical="center"/>
    </xf>
    <xf numFmtId="0" fontId="35" fillId="12" borderId="112" xfId="0" applyFont="1" applyFill="1" applyBorder="1" applyAlignment="1">
      <alignment horizontal="justify" vertical="center" wrapText="1"/>
    </xf>
    <xf numFmtId="0" fontId="35" fillId="12" borderId="108" xfId="0" applyFont="1" applyFill="1" applyBorder="1" applyAlignment="1">
      <alignment horizontal="justify" vertical="center" wrapText="1"/>
    </xf>
    <xf numFmtId="0" fontId="35" fillId="0" borderId="99" xfId="0" applyFont="1" applyBorder="1" applyAlignment="1">
      <alignment horizontal="left" vertical="center"/>
    </xf>
    <xf numFmtId="0" fontId="33" fillId="12" borderId="117" xfId="0" applyFont="1" applyFill="1" applyBorder="1" applyAlignment="1">
      <alignment horizontal="center" vertical="center" wrapText="1"/>
    </xf>
    <xf numFmtId="0" fontId="33" fillId="12" borderId="118" xfId="0" applyFont="1" applyFill="1" applyBorder="1" applyAlignment="1">
      <alignment horizontal="center" vertical="center" wrapText="1"/>
    </xf>
    <xf numFmtId="0" fontId="33" fillId="12" borderId="84" xfId="0" applyFont="1" applyFill="1" applyBorder="1" applyAlignment="1">
      <alignment horizontal="center" vertical="center" wrapText="1"/>
    </xf>
    <xf numFmtId="0" fontId="33" fillId="12" borderId="100" xfId="0" applyFont="1" applyFill="1" applyBorder="1" applyAlignment="1">
      <alignment horizontal="center" vertical="center" wrapText="1"/>
    </xf>
    <xf numFmtId="0" fontId="33" fillId="12" borderId="119" xfId="0" applyFont="1" applyFill="1" applyBorder="1" applyAlignment="1">
      <alignment horizontal="center" vertical="center" wrapText="1"/>
    </xf>
    <xf numFmtId="0" fontId="33" fillId="12" borderId="82" xfId="0" applyFont="1" applyFill="1" applyBorder="1" applyAlignment="1">
      <alignment horizontal="center" vertical="center" wrapText="1"/>
    </xf>
    <xf numFmtId="0" fontId="16" fillId="12" borderId="104" xfId="0" applyFont="1" applyFill="1" applyBorder="1" applyAlignment="1">
      <alignment horizontal="center" vertical="center" wrapText="1"/>
    </xf>
    <xf numFmtId="0" fontId="16" fillId="12" borderId="120" xfId="0" applyFont="1" applyFill="1" applyBorder="1" applyAlignment="1">
      <alignment horizontal="center" vertical="center" wrapText="1"/>
    </xf>
    <xf numFmtId="0" fontId="16" fillId="12" borderId="101" xfId="0" applyFont="1" applyFill="1" applyBorder="1" applyAlignment="1">
      <alignment horizontal="center" vertical="center" wrapText="1"/>
    </xf>
    <xf numFmtId="0" fontId="16" fillId="12" borderId="83" xfId="0" applyFont="1" applyFill="1" applyBorder="1" applyAlignment="1">
      <alignment horizontal="center" vertical="center" wrapText="1"/>
    </xf>
    <xf numFmtId="0" fontId="16" fillId="8" borderId="100" xfId="0" applyFont="1" applyFill="1" applyBorder="1" applyAlignment="1">
      <alignment horizontal="center" vertical="center" wrapText="1"/>
    </xf>
    <xf numFmtId="0" fontId="16" fillId="8" borderId="82" xfId="0" applyFont="1" applyFill="1" applyBorder="1" applyAlignment="1">
      <alignment horizontal="center" vertical="center" wrapText="1"/>
    </xf>
    <xf numFmtId="0" fontId="33" fillId="12" borderId="96" xfId="0" applyFont="1" applyFill="1" applyBorder="1" applyAlignment="1">
      <alignment horizontal="center" vertical="center" wrapText="1"/>
    </xf>
    <xf numFmtId="0" fontId="33" fillId="12" borderId="98" xfId="0" applyFont="1" applyFill="1" applyBorder="1" applyAlignment="1">
      <alignment horizontal="center" vertical="center" wrapText="1"/>
    </xf>
    <xf numFmtId="0" fontId="33" fillId="12" borderId="72" xfId="0" applyFont="1" applyFill="1" applyBorder="1" applyAlignment="1">
      <alignment horizontal="center" vertical="center" wrapText="1"/>
    </xf>
    <xf numFmtId="0" fontId="33" fillId="0" borderId="116" xfId="0" applyFont="1" applyBorder="1" applyAlignment="1">
      <alignment horizontal="right" vertical="center"/>
    </xf>
    <xf numFmtId="0" fontId="33" fillId="0" borderId="77" xfId="0" applyFont="1" applyBorder="1" applyAlignment="1">
      <alignment horizontal="right" vertical="center"/>
    </xf>
    <xf numFmtId="3" fontId="33" fillId="0" borderId="116" xfId="0" applyNumberFormat="1" applyFont="1" applyBorder="1" applyAlignment="1">
      <alignment horizontal="right" vertical="center"/>
    </xf>
    <xf numFmtId="3" fontId="33" fillId="0" borderId="77" xfId="0" applyNumberFormat="1" applyFont="1" applyBorder="1" applyAlignment="1">
      <alignment horizontal="right" vertical="center"/>
    </xf>
    <xf numFmtId="3" fontId="33" fillId="0" borderId="121" xfId="0" applyNumberFormat="1" applyFont="1" applyBorder="1" applyAlignment="1">
      <alignment horizontal="right" vertical="center"/>
    </xf>
    <xf numFmtId="3" fontId="33" fillId="0" borderId="122" xfId="0" applyNumberFormat="1" applyFont="1" applyBorder="1" applyAlignment="1">
      <alignment horizontal="right" vertical="center"/>
    </xf>
    <xf numFmtId="0" fontId="15" fillId="11" borderId="96" xfId="0" applyFont="1" applyFill="1" applyBorder="1" applyAlignment="1">
      <alignment horizontal="center" vertical="center" wrapText="1"/>
    </xf>
    <xf numFmtId="0" fontId="15" fillId="11" borderId="98" xfId="0" applyFont="1" applyFill="1" applyBorder="1" applyAlignment="1">
      <alignment horizontal="center" vertical="center" wrapText="1"/>
    </xf>
    <xf numFmtId="0" fontId="15" fillId="11" borderId="72" xfId="0" applyFont="1" applyFill="1" applyBorder="1" applyAlignment="1">
      <alignment horizontal="center" vertical="center" wrapText="1"/>
    </xf>
    <xf numFmtId="0" fontId="46" fillId="14" borderId="96" xfId="0" applyFont="1" applyFill="1" applyBorder="1" applyAlignment="1">
      <alignment horizontal="center" vertical="center" wrapText="1"/>
    </xf>
    <xf numFmtId="0" fontId="46" fillId="14" borderId="98" xfId="0" applyFont="1" applyFill="1" applyBorder="1" applyAlignment="1">
      <alignment horizontal="center" vertical="center" wrapText="1"/>
    </xf>
    <xf numFmtId="0" fontId="46" fillId="14" borderId="72" xfId="0" applyFont="1" applyFill="1" applyBorder="1" applyAlignment="1">
      <alignment horizontal="center" vertical="center" wrapText="1"/>
    </xf>
    <xf numFmtId="0" fontId="46" fillId="14" borderId="123" xfId="0" applyFont="1" applyFill="1" applyBorder="1" applyAlignment="1">
      <alignment horizontal="center" vertical="center" wrapText="1"/>
    </xf>
    <xf numFmtId="0" fontId="46" fillId="14" borderId="124" xfId="0" applyFont="1" applyFill="1" applyBorder="1" applyAlignment="1">
      <alignment horizontal="center" vertical="center" wrapText="1"/>
    </xf>
    <xf numFmtId="0" fontId="46" fillId="14" borderId="74" xfId="0" applyFont="1" applyFill="1" applyBorder="1" applyAlignment="1">
      <alignment horizontal="center" vertical="center" wrapText="1"/>
    </xf>
    <xf numFmtId="0" fontId="33" fillId="0" borderId="125" xfId="0" applyFont="1" applyBorder="1" applyAlignment="1">
      <alignment vertical="center"/>
    </xf>
    <xf numFmtId="0" fontId="33" fillId="0" borderId="89" xfId="0" applyFont="1" applyBorder="1" applyAlignment="1">
      <alignment vertical="center"/>
    </xf>
    <xf numFmtId="0" fontId="19" fillId="0" borderId="65" xfId="0" applyFont="1" applyBorder="1" applyAlignment="1">
      <alignment horizontal="center" vertical="center" wrapText="1"/>
    </xf>
    <xf numFmtId="0" fontId="19" fillId="0" borderId="66" xfId="0" applyFont="1" applyBorder="1" applyAlignment="1">
      <alignment horizontal="center" vertical="center" wrapText="1"/>
    </xf>
    <xf numFmtId="0" fontId="19" fillId="0" borderId="126" xfId="0" applyFont="1" applyBorder="1" applyAlignment="1">
      <alignment horizontal="center" vertical="center" wrapText="1"/>
    </xf>
    <xf numFmtId="0" fontId="18" fillId="11" borderId="18" xfId="0" applyFont="1" applyFill="1" applyBorder="1" applyAlignment="1">
      <alignment horizontal="center" vertical="center" wrapText="1"/>
    </xf>
    <xf numFmtId="0" fontId="18" fillId="11" borderId="7" xfId="0" applyFont="1" applyFill="1" applyBorder="1" applyAlignment="1">
      <alignment horizontal="center" vertical="center" wrapText="1"/>
    </xf>
    <xf numFmtId="0" fontId="18" fillId="11" borderId="67" xfId="0" applyFont="1" applyFill="1" applyBorder="1" applyAlignment="1">
      <alignment horizontal="center" vertical="center" wrapText="1"/>
    </xf>
    <xf numFmtId="0" fontId="18" fillId="11" borderId="68" xfId="0" applyFont="1" applyFill="1" applyBorder="1" applyAlignment="1">
      <alignment horizontal="center" vertical="center" wrapText="1"/>
    </xf>
    <xf numFmtId="0" fontId="18" fillId="11" borderId="127" xfId="0" applyFont="1" applyFill="1" applyBorder="1" applyAlignment="1">
      <alignment horizontal="center" vertical="center" wrapText="1"/>
    </xf>
    <xf numFmtId="0" fontId="18" fillId="11" borderId="65" xfId="0" applyFont="1" applyFill="1" applyBorder="1" applyAlignment="1">
      <alignment horizontal="center" vertical="center" wrapText="1"/>
    </xf>
    <xf numFmtId="0" fontId="18" fillId="11" borderId="126" xfId="0" applyFont="1" applyFill="1" applyBorder="1" applyAlignment="1">
      <alignment horizontal="center" vertical="center" wrapText="1"/>
    </xf>
    <xf numFmtId="0" fontId="18" fillId="11" borderId="69" xfId="0" applyFont="1" applyFill="1" applyBorder="1" applyAlignment="1">
      <alignment horizontal="center" vertical="center" wrapText="1"/>
    </xf>
    <xf numFmtId="0" fontId="18" fillId="11" borderId="128" xfId="0" applyFont="1" applyFill="1" applyBorder="1" applyAlignment="1">
      <alignment horizontal="center" vertical="center" wrapText="1"/>
    </xf>
    <xf numFmtId="0" fontId="33" fillId="11" borderId="116" xfId="0" applyFont="1" applyFill="1" applyBorder="1" applyAlignment="1">
      <alignment horizontal="center" vertical="center" wrapText="1"/>
    </xf>
    <xf numFmtId="0" fontId="33" fillId="11" borderId="91" xfId="0" applyFont="1" applyFill="1" applyBorder="1" applyAlignment="1">
      <alignment horizontal="center" vertical="center" wrapText="1"/>
    </xf>
    <xf numFmtId="0" fontId="33" fillId="11" borderId="77" xfId="0" applyFont="1" applyFill="1" applyBorder="1" applyAlignment="1">
      <alignment horizontal="center" vertical="center" wrapText="1"/>
    </xf>
    <xf numFmtId="0" fontId="33" fillId="11" borderId="129" xfId="0" applyFont="1" applyFill="1" applyBorder="1" applyAlignment="1">
      <alignment horizontal="center" vertical="center"/>
    </xf>
    <xf numFmtId="0" fontId="33" fillId="11" borderId="81" xfId="0" applyFont="1" applyFill="1" applyBorder="1" applyAlignment="1">
      <alignment horizontal="center" vertical="center"/>
    </xf>
    <xf numFmtId="0" fontId="33" fillId="11" borderId="79" xfId="0" applyFont="1" applyFill="1" applyBorder="1" applyAlignment="1">
      <alignment horizontal="center" vertical="center"/>
    </xf>
    <xf numFmtId="0" fontId="33" fillId="11" borderId="78" xfId="0" applyFont="1" applyFill="1" applyBorder="1" applyAlignment="1">
      <alignment horizontal="center" vertical="center"/>
    </xf>
    <xf numFmtId="0" fontId="42" fillId="11" borderId="117" xfId="0" applyFont="1" applyFill="1" applyBorder="1" applyAlignment="1">
      <alignment horizontal="center" vertical="center" wrapText="1"/>
    </xf>
    <xf numFmtId="0" fontId="42" fillId="11" borderId="84" xfId="0" applyFont="1" applyFill="1" applyBorder="1" applyAlignment="1">
      <alignment horizontal="center" vertical="center" wrapText="1"/>
    </xf>
    <xf numFmtId="0" fontId="18" fillId="11" borderId="66" xfId="0" applyFont="1" applyFill="1" applyBorder="1" applyAlignment="1">
      <alignment horizontal="center" vertical="center" wrapText="1"/>
    </xf>
    <xf numFmtId="0" fontId="49" fillId="16" borderId="0" xfId="0" applyFont="1" applyFill="1" applyAlignment="1">
      <alignment horizontal="center" vertical="center"/>
    </xf>
    <xf numFmtId="0" fontId="5" fillId="0" borderId="0" xfId="0" applyFont="1" applyAlignment="1">
      <alignment horizontal="center" vertical="center"/>
    </xf>
    <xf numFmtId="0" fontId="42" fillId="8" borderId="103" xfId="0" applyFont="1" applyFill="1" applyBorder="1" applyAlignment="1">
      <alignment vertical="center" wrapText="1"/>
    </xf>
    <xf numFmtId="0" fontId="42" fillId="8" borderId="115" xfId="0" applyFont="1" applyFill="1" applyBorder="1" applyAlignment="1">
      <alignment vertical="center" wrapText="1"/>
    </xf>
    <xf numFmtId="0" fontId="43" fillId="8" borderId="103" xfId="0" applyFont="1" applyFill="1" applyBorder="1" applyAlignment="1">
      <alignment vertical="center" wrapText="1"/>
    </xf>
    <xf numFmtId="0" fontId="43" fillId="8" borderId="130" xfId="0" applyFont="1" applyFill="1" applyBorder="1" applyAlignment="1">
      <alignment vertical="center" wrapText="1"/>
    </xf>
    <xf numFmtId="0" fontId="43" fillId="8" borderId="115" xfId="0" applyFont="1" applyFill="1" applyBorder="1" applyAlignment="1">
      <alignment vertical="center" wrapText="1"/>
    </xf>
    <xf numFmtId="0" fontId="32" fillId="0" borderId="0" xfId="0" applyFont="1" applyAlignment="1">
      <alignment horizontal="left" vertical="center"/>
    </xf>
    <xf numFmtId="0" fontId="15" fillId="8" borderId="96" xfId="0" applyFont="1" applyFill="1" applyBorder="1" applyAlignment="1">
      <alignment horizontal="center" vertical="center" wrapText="1"/>
    </xf>
    <xf numFmtId="0" fontId="15" fillId="8" borderId="72" xfId="0" applyFont="1" applyFill="1" applyBorder="1" applyAlignment="1">
      <alignment horizontal="center" vertical="center" wrapText="1"/>
    </xf>
    <xf numFmtId="0" fontId="40" fillId="10" borderId="131" xfId="0" applyFont="1" applyFill="1" applyBorder="1" applyAlignment="1">
      <alignment horizontal="center" vertical="center"/>
    </xf>
    <xf numFmtId="0" fontId="40" fillId="10" borderId="76" xfId="0" applyFont="1" applyFill="1" applyBorder="1" applyAlignment="1">
      <alignment horizontal="center" vertical="center"/>
    </xf>
    <xf numFmtId="0" fontId="33" fillId="8" borderId="96" xfId="0" applyFont="1" applyFill="1" applyBorder="1" applyAlignment="1">
      <alignment horizontal="center" vertical="center" wrapText="1"/>
    </xf>
    <xf numFmtId="0" fontId="33" fillId="8" borderId="72" xfId="0" applyFont="1" applyFill="1" applyBorder="1" applyAlignment="1">
      <alignment horizontal="center" vertical="center" wrapText="1"/>
    </xf>
    <xf numFmtId="0" fontId="35" fillId="9" borderId="131" xfId="0" applyFont="1" applyFill="1" applyBorder="1" applyAlignment="1">
      <alignment horizontal="center" vertical="center"/>
    </xf>
    <xf numFmtId="0" fontId="35" fillId="9" borderId="76" xfId="0" applyFont="1" applyFill="1" applyBorder="1" applyAlignment="1">
      <alignment horizontal="center" vertical="center"/>
    </xf>
    <xf numFmtId="0" fontId="38" fillId="10" borderId="131" xfId="0" applyFont="1" applyFill="1" applyBorder="1" applyAlignment="1">
      <alignment horizontal="center" vertical="center"/>
    </xf>
    <xf numFmtId="0" fontId="38" fillId="10" borderId="76" xfId="0" applyFont="1" applyFill="1" applyBorder="1" applyAlignment="1">
      <alignment horizontal="center" vertical="center"/>
    </xf>
  </cellXfs>
  <cellStyles count="18">
    <cellStyle name="Comma 3" xfId="2"/>
    <cellStyle name="Excel Built-in Comma" xfId="3"/>
    <cellStyle name="Excel Built-in Comma [0]" xfId="4"/>
    <cellStyle name="Excel_BuiltIn_Comma 1" xfId="5"/>
    <cellStyle name="Excel_BuiltIn_Comma_0 1" xfId="6"/>
    <cellStyle name="Excel_BuiltIn_Percent 1" xfId="7"/>
    <cellStyle name="Heading" xfId="8"/>
    <cellStyle name="Heading1" xfId="9"/>
    <cellStyle name="Heading1 1" xfId="10"/>
    <cellStyle name="Millares" xfId="1" builtinId="3"/>
    <cellStyle name="Normal" xfId="0" builtinId="0"/>
    <cellStyle name="Normal 11" xfId="11"/>
    <cellStyle name="Normal 2" xfId="12"/>
    <cellStyle name="Normal 2 10" xfId="13"/>
    <cellStyle name="Result" xfId="14"/>
    <cellStyle name="Result 1" xfId="15"/>
    <cellStyle name="Result2" xfId="16"/>
    <cellStyle name="Result2 1" xfId="17"/>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externalLink" Target="externalLinks/externalLink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emf"/></Relationships>
</file>

<file path=xl/drawings/_rels/drawing3.xml.rels><?xml version="1.0" encoding="UTF-8" standalone="yes"?>
<Relationships xmlns="http://schemas.openxmlformats.org/package/2006/relationships"><Relationship Id="rId1" Type="http://schemas.openxmlformats.org/officeDocument/2006/relationships/image" Target="../media/image3.png"/></Relationships>
</file>

<file path=xl/drawings/_rels/drawing4.xml.rels><?xml version="1.0" encoding="UTF-8" standalone="yes"?>
<Relationships xmlns="http://schemas.openxmlformats.org/package/2006/relationships"><Relationship Id="rId1" Type="http://schemas.openxmlformats.org/officeDocument/2006/relationships/image" Target="../media/image3.png"/></Relationships>
</file>

<file path=xl/drawings/_rels/drawing5.xml.rels><?xml version="1.0" encoding="UTF-8" standalone="yes"?>
<Relationships xmlns="http://schemas.openxmlformats.org/package/2006/relationships"><Relationship Id="rId1" Type="http://schemas.openxmlformats.org/officeDocument/2006/relationships/image" Target="../media/image3.png"/></Relationships>
</file>

<file path=xl/drawings/drawing1.xml><?xml version="1.0" encoding="utf-8"?>
<xdr:wsDr xmlns:xdr="http://schemas.openxmlformats.org/drawingml/2006/spreadsheetDrawing" xmlns:a="http://schemas.openxmlformats.org/drawingml/2006/main">
  <xdr:twoCellAnchor editAs="oneCell">
    <xdr:from>
      <xdr:col>1</xdr:col>
      <xdr:colOff>933450</xdr:colOff>
      <xdr:row>1</xdr:row>
      <xdr:rowOff>28575</xdr:rowOff>
    </xdr:from>
    <xdr:to>
      <xdr:col>1</xdr:col>
      <xdr:colOff>6115050</xdr:colOff>
      <xdr:row>8</xdr:row>
      <xdr:rowOff>171450</xdr:rowOff>
    </xdr:to>
    <xdr:pic>
      <xdr:nvPicPr>
        <xdr:cNvPr id="26626" name="Picture 1"/>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104900" y="209550"/>
          <a:ext cx="5181600" cy="1419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2</xdr:col>
      <xdr:colOff>390525</xdr:colOff>
      <xdr:row>45</xdr:row>
      <xdr:rowOff>28575</xdr:rowOff>
    </xdr:from>
    <xdr:to>
      <xdr:col>2</xdr:col>
      <xdr:colOff>676275</xdr:colOff>
      <xdr:row>45</xdr:row>
      <xdr:rowOff>161925</xdr:rowOff>
    </xdr:to>
    <xdr:pic>
      <xdr:nvPicPr>
        <xdr:cNvPr id="25664" name="Picture 293"/>
        <xdr:cNvPicPr>
          <a:picLocks noChangeAspect="1" noChangeArrowheads="1"/>
        </xdr:cNvPicPr>
      </xdr:nvPicPr>
      <xdr:blipFill>
        <a:blip xmlns:r="http://schemas.openxmlformats.org/officeDocument/2006/relationships" r:embed="rId1">
          <a:lum bright="-50000"/>
          <a:extLst>
            <a:ext uri="{28A0092B-C50C-407E-A947-70E740481C1C}">
              <a14:useLocalDpi xmlns:a14="http://schemas.microsoft.com/office/drawing/2010/main" val="0"/>
            </a:ext>
          </a:extLst>
        </a:blip>
        <a:srcRect/>
        <a:stretch>
          <a:fillRect/>
        </a:stretch>
      </xdr:blipFill>
      <xdr:spPr bwMode="auto">
        <a:xfrm>
          <a:off x="390525" y="6781800"/>
          <a:ext cx="28575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round/>
              <a:headEnd/>
              <a:tailEnd/>
            </a14:hiddenLine>
          </a:ext>
        </a:extLst>
      </xdr:spPr>
    </xdr:pic>
    <xdr:clientData/>
  </xdr:twoCellAnchor>
  <xdr:twoCellAnchor>
    <xdr:from>
      <xdr:col>2</xdr:col>
      <xdr:colOff>390525</xdr:colOff>
      <xdr:row>52</xdr:row>
      <xdr:rowOff>28575</xdr:rowOff>
    </xdr:from>
    <xdr:to>
      <xdr:col>2</xdr:col>
      <xdr:colOff>676275</xdr:colOff>
      <xdr:row>52</xdr:row>
      <xdr:rowOff>161925</xdr:rowOff>
    </xdr:to>
    <xdr:pic>
      <xdr:nvPicPr>
        <xdr:cNvPr id="25665" name="Picture 293"/>
        <xdr:cNvPicPr>
          <a:picLocks noChangeAspect="1" noChangeArrowheads="1"/>
        </xdr:cNvPicPr>
      </xdr:nvPicPr>
      <xdr:blipFill>
        <a:blip xmlns:r="http://schemas.openxmlformats.org/officeDocument/2006/relationships" r:embed="rId1">
          <a:lum bright="-50000"/>
          <a:extLst>
            <a:ext uri="{28A0092B-C50C-407E-A947-70E740481C1C}">
              <a14:useLocalDpi xmlns:a14="http://schemas.microsoft.com/office/drawing/2010/main" val="0"/>
            </a:ext>
          </a:extLst>
        </a:blip>
        <a:srcRect/>
        <a:stretch>
          <a:fillRect/>
        </a:stretch>
      </xdr:blipFill>
      <xdr:spPr bwMode="auto">
        <a:xfrm>
          <a:off x="390525" y="7915275"/>
          <a:ext cx="28575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round/>
              <a:headEnd/>
              <a:tailEnd/>
            </a14:hiddenLine>
          </a:ext>
        </a:extLst>
      </xdr:spPr>
    </xdr:pic>
    <xdr:clientData/>
  </xdr:twoCellAnchor>
  <xdr:twoCellAnchor>
    <xdr:from>
      <xdr:col>2</xdr:col>
      <xdr:colOff>390525</xdr:colOff>
      <xdr:row>53</xdr:row>
      <xdr:rowOff>28575</xdr:rowOff>
    </xdr:from>
    <xdr:to>
      <xdr:col>2</xdr:col>
      <xdr:colOff>676275</xdr:colOff>
      <xdr:row>53</xdr:row>
      <xdr:rowOff>161925</xdr:rowOff>
    </xdr:to>
    <xdr:pic>
      <xdr:nvPicPr>
        <xdr:cNvPr id="25666" name="Picture 293"/>
        <xdr:cNvPicPr>
          <a:picLocks noChangeAspect="1" noChangeArrowheads="1"/>
        </xdr:cNvPicPr>
      </xdr:nvPicPr>
      <xdr:blipFill>
        <a:blip xmlns:r="http://schemas.openxmlformats.org/officeDocument/2006/relationships" r:embed="rId1">
          <a:lum bright="-50000"/>
          <a:extLst>
            <a:ext uri="{28A0092B-C50C-407E-A947-70E740481C1C}">
              <a14:useLocalDpi xmlns:a14="http://schemas.microsoft.com/office/drawing/2010/main" val="0"/>
            </a:ext>
          </a:extLst>
        </a:blip>
        <a:srcRect/>
        <a:stretch>
          <a:fillRect/>
        </a:stretch>
      </xdr:blipFill>
      <xdr:spPr bwMode="auto">
        <a:xfrm>
          <a:off x="390525" y="8077200"/>
          <a:ext cx="28575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round/>
              <a:headEnd/>
              <a:tailEnd/>
            </a14:hiddenLine>
          </a:ext>
        </a:extLst>
      </xdr:spPr>
    </xdr:pic>
    <xdr:clientData/>
  </xdr:twoCellAnchor>
  <xdr:twoCellAnchor>
    <xdr:from>
      <xdr:col>2</xdr:col>
      <xdr:colOff>390525</xdr:colOff>
      <xdr:row>54</xdr:row>
      <xdr:rowOff>28575</xdr:rowOff>
    </xdr:from>
    <xdr:to>
      <xdr:col>2</xdr:col>
      <xdr:colOff>676275</xdr:colOff>
      <xdr:row>54</xdr:row>
      <xdr:rowOff>161925</xdr:rowOff>
    </xdr:to>
    <xdr:pic>
      <xdr:nvPicPr>
        <xdr:cNvPr id="25667" name="Picture 293"/>
        <xdr:cNvPicPr>
          <a:picLocks noChangeAspect="1" noChangeArrowheads="1"/>
        </xdr:cNvPicPr>
      </xdr:nvPicPr>
      <xdr:blipFill>
        <a:blip xmlns:r="http://schemas.openxmlformats.org/officeDocument/2006/relationships" r:embed="rId1">
          <a:lum bright="-50000"/>
          <a:extLst>
            <a:ext uri="{28A0092B-C50C-407E-A947-70E740481C1C}">
              <a14:useLocalDpi xmlns:a14="http://schemas.microsoft.com/office/drawing/2010/main" val="0"/>
            </a:ext>
          </a:extLst>
        </a:blip>
        <a:srcRect/>
        <a:stretch>
          <a:fillRect/>
        </a:stretch>
      </xdr:blipFill>
      <xdr:spPr bwMode="auto">
        <a:xfrm>
          <a:off x="390525" y="8239125"/>
          <a:ext cx="28575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round/>
              <a:headEnd/>
              <a:tailEnd/>
            </a14:hiddenLine>
          </a:ext>
        </a:extLst>
      </xdr:spPr>
    </xdr:pic>
    <xdr:clientData/>
  </xdr:twoCellAnchor>
  <xdr:twoCellAnchor>
    <xdr:from>
      <xdr:col>2</xdr:col>
      <xdr:colOff>390525</xdr:colOff>
      <xdr:row>55</xdr:row>
      <xdr:rowOff>28575</xdr:rowOff>
    </xdr:from>
    <xdr:to>
      <xdr:col>2</xdr:col>
      <xdr:colOff>676275</xdr:colOff>
      <xdr:row>55</xdr:row>
      <xdr:rowOff>161925</xdr:rowOff>
    </xdr:to>
    <xdr:pic>
      <xdr:nvPicPr>
        <xdr:cNvPr id="25668" name="Picture 293"/>
        <xdr:cNvPicPr>
          <a:picLocks noChangeAspect="1" noChangeArrowheads="1"/>
        </xdr:cNvPicPr>
      </xdr:nvPicPr>
      <xdr:blipFill>
        <a:blip xmlns:r="http://schemas.openxmlformats.org/officeDocument/2006/relationships" r:embed="rId1">
          <a:lum bright="-50000"/>
          <a:extLst>
            <a:ext uri="{28A0092B-C50C-407E-A947-70E740481C1C}">
              <a14:useLocalDpi xmlns:a14="http://schemas.microsoft.com/office/drawing/2010/main" val="0"/>
            </a:ext>
          </a:extLst>
        </a:blip>
        <a:srcRect/>
        <a:stretch>
          <a:fillRect/>
        </a:stretch>
      </xdr:blipFill>
      <xdr:spPr bwMode="auto">
        <a:xfrm>
          <a:off x="390525" y="8401050"/>
          <a:ext cx="28575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round/>
              <a:headEnd/>
              <a:tailEnd/>
            </a14:hiddenLine>
          </a:ext>
        </a:extLst>
      </xdr:spPr>
    </xdr:pic>
    <xdr:clientData/>
  </xdr:twoCellAnchor>
  <xdr:twoCellAnchor>
    <xdr:from>
      <xdr:col>2</xdr:col>
      <xdr:colOff>390525</xdr:colOff>
      <xdr:row>56</xdr:row>
      <xdr:rowOff>28575</xdr:rowOff>
    </xdr:from>
    <xdr:to>
      <xdr:col>2</xdr:col>
      <xdr:colOff>676275</xdr:colOff>
      <xdr:row>56</xdr:row>
      <xdr:rowOff>161925</xdr:rowOff>
    </xdr:to>
    <xdr:pic>
      <xdr:nvPicPr>
        <xdr:cNvPr id="25669" name="Picture 293"/>
        <xdr:cNvPicPr>
          <a:picLocks noChangeAspect="1" noChangeArrowheads="1"/>
        </xdr:cNvPicPr>
      </xdr:nvPicPr>
      <xdr:blipFill>
        <a:blip xmlns:r="http://schemas.openxmlformats.org/officeDocument/2006/relationships" r:embed="rId1">
          <a:lum bright="-50000"/>
          <a:extLst>
            <a:ext uri="{28A0092B-C50C-407E-A947-70E740481C1C}">
              <a14:useLocalDpi xmlns:a14="http://schemas.microsoft.com/office/drawing/2010/main" val="0"/>
            </a:ext>
          </a:extLst>
        </a:blip>
        <a:srcRect/>
        <a:stretch>
          <a:fillRect/>
        </a:stretch>
      </xdr:blipFill>
      <xdr:spPr bwMode="auto">
        <a:xfrm>
          <a:off x="390525" y="8562975"/>
          <a:ext cx="28575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round/>
              <a:headEnd/>
              <a:tailEnd/>
            </a14:hiddenLine>
          </a:ext>
        </a:extLst>
      </xdr:spPr>
    </xdr:pic>
    <xdr:clientData/>
  </xdr:twoCellAnchor>
  <xdr:twoCellAnchor>
    <xdr:from>
      <xdr:col>2</xdr:col>
      <xdr:colOff>390525</xdr:colOff>
      <xdr:row>57</xdr:row>
      <xdr:rowOff>28575</xdr:rowOff>
    </xdr:from>
    <xdr:to>
      <xdr:col>2</xdr:col>
      <xdr:colOff>676275</xdr:colOff>
      <xdr:row>57</xdr:row>
      <xdr:rowOff>161925</xdr:rowOff>
    </xdr:to>
    <xdr:pic>
      <xdr:nvPicPr>
        <xdr:cNvPr id="25670" name="Picture 293"/>
        <xdr:cNvPicPr>
          <a:picLocks noChangeAspect="1" noChangeArrowheads="1"/>
        </xdr:cNvPicPr>
      </xdr:nvPicPr>
      <xdr:blipFill>
        <a:blip xmlns:r="http://schemas.openxmlformats.org/officeDocument/2006/relationships" r:embed="rId1">
          <a:lum bright="-50000"/>
          <a:extLst>
            <a:ext uri="{28A0092B-C50C-407E-A947-70E740481C1C}">
              <a14:useLocalDpi xmlns:a14="http://schemas.microsoft.com/office/drawing/2010/main" val="0"/>
            </a:ext>
          </a:extLst>
        </a:blip>
        <a:srcRect/>
        <a:stretch>
          <a:fillRect/>
        </a:stretch>
      </xdr:blipFill>
      <xdr:spPr bwMode="auto">
        <a:xfrm>
          <a:off x="390525" y="8724900"/>
          <a:ext cx="28575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round/>
              <a:headEnd/>
              <a:tailEnd/>
            </a14:hiddenLine>
          </a:ext>
        </a:extLst>
      </xdr:spPr>
    </xdr:pic>
    <xdr:clientData/>
  </xdr:twoCellAnchor>
  <xdr:twoCellAnchor>
    <xdr:from>
      <xdr:col>2</xdr:col>
      <xdr:colOff>390525</xdr:colOff>
      <xdr:row>60</xdr:row>
      <xdr:rowOff>28575</xdr:rowOff>
    </xdr:from>
    <xdr:to>
      <xdr:col>2</xdr:col>
      <xdr:colOff>676275</xdr:colOff>
      <xdr:row>60</xdr:row>
      <xdr:rowOff>161925</xdr:rowOff>
    </xdr:to>
    <xdr:pic>
      <xdr:nvPicPr>
        <xdr:cNvPr id="25671" name="Picture 293"/>
        <xdr:cNvPicPr>
          <a:picLocks noChangeAspect="1" noChangeArrowheads="1"/>
        </xdr:cNvPicPr>
      </xdr:nvPicPr>
      <xdr:blipFill>
        <a:blip xmlns:r="http://schemas.openxmlformats.org/officeDocument/2006/relationships" r:embed="rId1">
          <a:lum bright="-50000"/>
          <a:extLst>
            <a:ext uri="{28A0092B-C50C-407E-A947-70E740481C1C}">
              <a14:useLocalDpi xmlns:a14="http://schemas.microsoft.com/office/drawing/2010/main" val="0"/>
            </a:ext>
          </a:extLst>
        </a:blip>
        <a:srcRect/>
        <a:stretch>
          <a:fillRect/>
        </a:stretch>
      </xdr:blipFill>
      <xdr:spPr bwMode="auto">
        <a:xfrm>
          <a:off x="390525" y="9210675"/>
          <a:ext cx="28575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round/>
              <a:headEnd/>
              <a:tailEnd/>
            </a14:hiddenLine>
          </a:ext>
        </a:extLst>
      </xdr:spPr>
    </xdr:pic>
    <xdr:clientData/>
  </xdr:twoCellAnchor>
  <xdr:twoCellAnchor>
    <xdr:from>
      <xdr:col>2</xdr:col>
      <xdr:colOff>390525</xdr:colOff>
      <xdr:row>61</xdr:row>
      <xdr:rowOff>28575</xdr:rowOff>
    </xdr:from>
    <xdr:to>
      <xdr:col>2</xdr:col>
      <xdr:colOff>676275</xdr:colOff>
      <xdr:row>61</xdr:row>
      <xdr:rowOff>161925</xdr:rowOff>
    </xdr:to>
    <xdr:pic>
      <xdr:nvPicPr>
        <xdr:cNvPr id="25672" name="Picture 293"/>
        <xdr:cNvPicPr>
          <a:picLocks noChangeAspect="1" noChangeArrowheads="1"/>
        </xdr:cNvPicPr>
      </xdr:nvPicPr>
      <xdr:blipFill>
        <a:blip xmlns:r="http://schemas.openxmlformats.org/officeDocument/2006/relationships" r:embed="rId1">
          <a:lum bright="-50000"/>
          <a:extLst>
            <a:ext uri="{28A0092B-C50C-407E-A947-70E740481C1C}">
              <a14:useLocalDpi xmlns:a14="http://schemas.microsoft.com/office/drawing/2010/main" val="0"/>
            </a:ext>
          </a:extLst>
        </a:blip>
        <a:srcRect/>
        <a:stretch>
          <a:fillRect/>
        </a:stretch>
      </xdr:blipFill>
      <xdr:spPr bwMode="auto">
        <a:xfrm>
          <a:off x="390525" y="9372600"/>
          <a:ext cx="28575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round/>
              <a:headEnd/>
              <a:tailEnd/>
            </a14:hiddenLine>
          </a:ext>
        </a:extLst>
      </xdr:spPr>
    </xdr:pic>
    <xdr:clientData/>
  </xdr:twoCellAnchor>
  <xdr:twoCellAnchor>
    <xdr:from>
      <xdr:col>2</xdr:col>
      <xdr:colOff>390525</xdr:colOff>
      <xdr:row>61</xdr:row>
      <xdr:rowOff>28575</xdr:rowOff>
    </xdr:from>
    <xdr:to>
      <xdr:col>2</xdr:col>
      <xdr:colOff>676275</xdr:colOff>
      <xdr:row>61</xdr:row>
      <xdr:rowOff>161925</xdr:rowOff>
    </xdr:to>
    <xdr:pic>
      <xdr:nvPicPr>
        <xdr:cNvPr id="25673" name="Picture 293"/>
        <xdr:cNvPicPr>
          <a:picLocks noChangeAspect="1" noChangeArrowheads="1"/>
        </xdr:cNvPicPr>
      </xdr:nvPicPr>
      <xdr:blipFill>
        <a:blip xmlns:r="http://schemas.openxmlformats.org/officeDocument/2006/relationships" r:embed="rId1">
          <a:lum bright="-50000"/>
          <a:extLst>
            <a:ext uri="{28A0092B-C50C-407E-A947-70E740481C1C}">
              <a14:useLocalDpi xmlns:a14="http://schemas.microsoft.com/office/drawing/2010/main" val="0"/>
            </a:ext>
          </a:extLst>
        </a:blip>
        <a:srcRect/>
        <a:stretch>
          <a:fillRect/>
        </a:stretch>
      </xdr:blipFill>
      <xdr:spPr bwMode="auto">
        <a:xfrm>
          <a:off x="390525" y="9372600"/>
          <a:ext cx="28575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round/>
              <a:headEnd/>
              <a:tailEnd/>
            </a14:hiddenLine>
          </a:ext>
        </a:extLst>
      </xdr:spPr>
    </xdr:pic>
    <xdr:clientData/>
  </xdr:twoCellAnchor>
  <xdr:twoCellAnchor>
    <xdr:from>
      <xdr:col>2</xdr:col>
      <xdr:colOff>390525</xdr:colOff>
      <xdr:row>62</xdr:row>
      <xdr:rowOff>28575</xdr:rowOff>
    </xdr:from>
    <xdr:to>
      <xdr:col>2</xdr:col>
      <xdr:colOff>676275</xdr:colOff>
      <xdr:row>62</xdr:row>
      <xdr:rowOff>161925</xdr:rowOff>
    </xdr:to>
    <xdr:pic>
      <xdr:nvPicPr>
        <xdr:cNvPr id="25674" name="Picture 293"/>
        <xdr:cNvPicPr>
          <a:picLocks noChangeAspect="1" noChangeArrowheads="1"/>
        </xdr:cNvPicPr>
      </xdr:nvPicPr>
      <xdr:blipFill>
        <a:blip xmlns:r="http://schemas.openxmlformats.org/officeDocument/2006/relationships" r:embed="rId1">
          <a:lum bright="-50000"/>
          <a:extLst>
            <a:ext uri="{28A0092B-C50C-407E-A947-70E740481C1C}">
              <a14:useLocalDpi xmlns:a14="http://schemas.microsoft.com/office/drawing/2010/main" val="0"/>
            </a:ext>
          </a:extLst>
        </a:blip>
        <a:srcRect/>
        <a:stretch>
          <a:fillRect/>
        </a:stretch>
      </xdr:blipFill>
      <xdr:spPr bwMode="auto">
        <a:xfrm>
          <a:off x="390525" y="9534525"/>
          <a:ext cx="28575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round/>
              <a:headEnd/>
              <a:tailEnd/>
            </a14:hiddenLine>
          </a:ext>
        </a:extLst>
      </xdr:spPr>
    </xdr:pic>
    <xdr:clientData/>
  </xdr:twoCellAnchor>
  <xdr:twoCellAnchor>
    <xdr:from>
      <xdr:col>2</xdr:col>
      <xdr:colOff>390525</xdr:colOff>
      <xdr:row>62</xdr:row>
      <xdr:rowOff>28575</xdr:rowOff>
    </xdr:from>
    <xdr:to>
      <xdr:col>2</xdr:col>
      <xdr:colOff>676275</xdr:colOff>
      <xdr:row>62</xdr:row>
      <xdr:rowOff>161925</xdr:rowOff>
    </xdr:to>
    <xdr:pic>
      <xdr:nvPicPr>
        <xdr:cNvPr id="25675" name="Picture 293"/>
        <xdr:cNvPicPr>
          <a:picLocks noChangeAspect="1" noChangeArrowheads="1"/>
        </xdr:cNvPicPr>
      </xdr:nvPicPr>
      <xdr:blipFill>
        <a:blip xmlns:r="http://schemas.openxmlformats.org/officeDocument/2006/relationships" r:embed="rId1">
          <a:lum bright="-50000"/>
          <a:extLst>
            <a:ext uri="{28A0092B-C50C-407E-A947-70E740481C1C}">
              <a14:useLocalDpi xmlns:a14="http://schemas.microsoft.com/office/drawing/2010/main" val="0"/>
            </a:ext>
          </a:extLst>
        </a:blip>
        <a:srcRect/>
        <a:stretch>
          <a:fillRect/>
        </a:stretch>
      </xdr:blipFill>
      <xdr:spPr bwMode="auto">
        <a:xfrm>
          <a:off x="390525" y="9534525"/>
          <a:ext cx="28575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round/>
              <a:headEnd/>
              <a:tailEnd/>
            </a14:hiddenLine>
          </a:ext>
        </a:extLst>
      </xdr:spPr>
    </xdr:pic>
    <xdr:clientData/>
  </xdr:twoCellAnchor>
  <xdr:twoCellAnchor>
    <xdr:from>
      <xdr:col>2</xdr:col>
      <xdr:colOff>390525</xdr:colOff>
      <xdr:row>63</xdr:row>
      <xdr:rowOff>28575</xdr:rowOff>
    </xdr:from>
    <xdr:to>
      <xdr:col>2</xdr:col>
      <xdr:colOff>676275</xdr:colOff>
      <xdr:row>63</xdr:row>
      <xdr:rowOff>161925</xdr:rowOff>
    </xdr:to>
    <xdr:pic>
      <xdr:nvPicPr>
        <xdr:cNvPr id="25676" name="Picture 293"/>
        <xdr:cNvPicPr>
          <a:picLocks noChangeAspect="1" noChangeArrowheads="1"/>
        </xdr:cNvPicPr>
      </xdr:nvPicPr>
      <xdr:blipFill>
        <a:blip xmlns:r="http://schemas.openxmlformats.org/officeDocument/2006/relationships" r:embed="rId1">
          <a:lum bright="-50000"/>
          <a:extLst>
            <a:ext uri="{28A0092B-C50C-407E-A947-70E740481C1C}">
              <a14:useLocalDpi xmlns:a14="http://schemas.microsoft.com/office/drawing/2010/main" val="0"/>
            </a:ext>
          </a:extLst>
        </a:blip>
        <a:srcRect/>
        <a:stretch>
          <a:fillRect/>
        </a:stretch>
      </xdr:blipFill>
      <xdr:spPr bwMode="auto">
        <a:xfrm>
          <a:off x="390525" y="9696450"/>
          <a:ext cx="28575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round/>
              <a:headEnd/>
              <a:tailEnd/>
            </a14:hiddenLine>
          </a:ext>
        </a:extLst>
      </xdr:spPr>
    </xdr:pic>
    <xdr:clientData/>
  </xdr:twoCellAnchor>
  <xdr:twoCellAnchor>
    <xdr:from>
      <xdr:col>2</xdr:col>
      <xdr:colOff>390525</xdr:colOff>
      <xdr:row>63</xdr:row>
      <xdr:rowOff>28575</xdr:rowOff>
    </xdr:from>
    <xdr:to>
      <xdr:col>2</xdr:col>
      <xdr:colOff>676275</xdr:colOff>
      <xdr:row>63</xdr:row>
      <xdr:rowOff>161925</xdr:rowOff>
    </xdr:to>
    <xdr:pic>
      <xdr:nvPicPr>
        <xdr:cNvPr id="25677" name="Picture 293"/>
        <xdr:cNvPicPr>
          <a:picLocks noChangeAspect="1" noChangeArrowheads="1"/>
        </xdr:cNvPicPr>
      </xdr:nvPicPr>
      <xdr:blipFill>
        <a:blip xmlns:r="http://schemas.openxmlformats.org/officeDocument/2006/relationships" r:embed="rId1">
          <a:lum bright="-50000"/>
          <a:extLst>
            <a:ext uri="{28A0092B-C50C-407E-A947-70E740481C1C}">
              <a14:useLocalDpi xmlns:a14="http://schemas.microsoft.com/office/drawing/2010/main" val="0"/>
            </a:ext>
          </a:extLst>
        </a:blip>
        <a:srcRect/>
        <a:stretch>
          <a:fillRect/>
        </a:stretch>
      </xdr:blipFill>
      <xdr:spPr bwMode="auto">
        <a:xfrm>
          <a:off x="390525" y="9696450"/>
          <a:ext cx="28575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round/>
              <a:headEnd/>
              <a:tailEnd/>
            </a14:hiddenLine>
          </a:ext>
        </a:extLst>
      </xdr:spPr>
    </xdr:pic>
    <xdr:clientData/>
  </xdr:twoCellAnchor>
  <xdr:twoCellAnchor>
    <xdr:from>
      <xdr:col>2</xdr:col>
      <xdr:colOff>390525</xdr:colOff>
      <xdr:row>64</xdr:row>
      <xdr:rowOff>28575</xdr:rowOff>
    </xdr:from>
    <xdr:to>
      <xdr:col>2</xdr:col>
      <xdr:colOff>676275</xdr:colOff>
      <xdr:row>64</xdr:row>
      <xdr:rowOff>161925</xdr:rowOff>
    </xdr:to>
    <xdr:pic>
      <xdr:nvPicPr>
        <xdr:cNvPr id="25678" name="Picture 293"/>
        <xdr:cNvPicPr>
          <a:picLocks noChangeAspect="1" noChangeArrowheads="1"/>
        </xdr:cNvPicPr>
      </xdr:nvPicPr>
      <xdr:blipFill>
        <a:blip xmlns:r="http://schemas.openxmlformats.org/officeDocument/2006/relationships" r:embed="rId1">
          <a:lum bright="-50000"/>
          <a:extLst>
            <a:ext uri="{28A0092B-C50C-407E-A947-70E740481C1C}">
              <a14:useLocalDpi xmlns:a14="http://schemas.microsoft.com/office/drawing/2010/main" val="0"/>
            </a:ext>
          </a:extLst>
        </a:blip>
        <a:srcRect/>
        <a:stretch>
          <a:fillRect/>
        </a:stretch>
      </xdr:blipFill>
      <xdr:spPr bwMode="auto">
        <a:xfrm>
          <a:off x="390525" y="9858375"/>
          <a:ext cx="28575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round/>
              <a:headEnd/>
              <a:tailEnd/>
            </a14:hiddenLine>
          </a:ext>
        </a:extLst>
      </xdr:spPr>
    </xdr:pic>
    <xdr:clientData/>
  </xdr:twoCellAnchor>
  <xdr:twoCellAnchor>
    <xdr:from>
      <xdr:col>2</xdr:col>
      <xdr:colOff>390525</xdr:colOff>
      <xdr:row>64</xdr:row>
      <xdr:rowOff>28575</xdr:rowOff>
    </xdr:from>
    <xdr:to>
      <xdr:col>2</xdr:col>
      <xdr:colOff>676275</xdr:colOff>
      <xdr:row>64</xdr:row>
      <xdr:rowOff>161925</xdr:rowOff>
    </xdr:to>
    <xdr:pic>
      <xdr:nvPicPr>
        <xdr:cNvPr id="25679" name="Picture 293"/>
        <xdr:cNvPicPr>
          <a:picLocks noChangeAspect="1" noChangeArrowheads="1"/>
        </xdr:cNvPicPr>
      </xdr:nvPicPr>
      <xdr:blipFill>
        <a:blip xmlns:r="http://schemas.openxmlformats.org/officeDocument/2006/relationships" r:embed="rId1">
          <a:lum bright="-50000"/>
          <a:extLst>
            <a:ext uri="{28A0092B-C50C-407E-A947-70E740481C1C}">
              <a14:useLocalDpi xmlns:a14="http://schemas.microsoft.com/office/drawing/2010/main" val="0"/>
            </a:ext>
          </a:extLst>
        </a:blip>
        <a:srcRect/>
        <a:stretch>
          <a:fillRect/>
        </a:stretch>
      </xdr:blipFill>
      <xdr:spPr bwMode="auto">
        <a:xfrm>
          <a:off x="390525" y="9858375"/>
          <a:ext cx="28575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round/>
              <a:headEnd/>
              <a:tailEnd/>
            </a14:hiddenLine>
          </a:ext>
        </a:extLst>
      </xdr:spPr>
    </xdr:pic>
    <xdr:clientData/>
  </xdr:twoCellAnchor>
  <xdr:twoCellAnchor>
    <xdr:from>
      <xdr:col>2</xdr:col>
      <xdr:colOff>390525</xdr:colOff>
      <xdr:row>65</xdr:row>
      <xdr:rowOff>28575</xdr:rowOff>
    </xdr:from>
    <xdr:to>
      <xdr:col>2</xdr:col>
      <xdr:colOff>676275</xdr:colOff>
      <xdr:row>65</xdr:row>
      <xdr:rowOff>161925</xdr:rowOff>
    </xdr:to>
    <xdr:pic>
      <xdr:nvPicPr>
        <xdr:cNvPr id="25680" name="Picture 293"/>
        <xdr:cNvPicPr>
          <a:picLocks noChangeAspect="1" noChangeArrowheads="1"/>
        </xdr:cNvPicPr>
      </xdr:nvPicPr>
      <xdr:blipFill>
        <a:blip xmlns:r="http://schemas.openxmlformats.org/officeDocument/2006/relationships" r:embed="rId1">
          <a:lum bright="-50000"/>
          <a:extLst>
            <a:ext uri="{28A0092B-C50C-407E-A947-70E740481C1C}">
              <a14:useLocalDpi xmlns:a14="http://schemas.microsoft.com/office/drawing/2010/main" val="0"/>
            </a:ext>
          </a:extLst>
        </a:blip>
        <a:srcRect/>
        <a:stretch>
          <a:fillRect/>
        </a:stretch>
      </xdr:blipFill>
      <xdr:spPr bwMode="auto">
        <a:xfrm>
          <a:off x="390525" y="10020300"/>
          <a:ext cx="28575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round/>
              <a:headEnd/>
              <a:tailEnd/>
            </a14:hiddenLine>
          </a:ext>
        </a:extLst>
      </xdr:spPr>
    </xdr:pic>
    <xdr:clientData/>
  </xdr:twoCellAnchor>
  <xdr:twoCellAnchor>
    <xdr:from>
      <xdr:col>2</xdr:col>
      <xdr:colOff>390525</xdr:colOff>
      <xdr:row>68</xdr:row>
      <xdr:rowOff>28575</xdr:rowOff>
    </xdr:from>
    <xdr:to>
      <xdr:col>2</xdr:col>
      <xdr:colOff>676275</xdr:colOff>
      <xdr:row>68</xdr:row>
      <xdr:rowOff>161925</xdr:rowOff>
    </xdr:to>
    <xdr:pic>
      <xdr:nvPicPr>
        <xdr:cNvPr id="25681" name="Picture 293"/>
        <xdr:cNvPicPr>
          <a:picLocks noChangeAspect="1" noChangeArrowheads="1"/>
        </xdr:cNvPicPr>
      </xdr:nvPicPr>
      <xdr:blipFill>
        <a:blip xmlns:r="http://schemas.openxmlformats.org/officeDocument/2006/relationships" r:embed="rId1">
          <a:lum bright="-50000"/>
          <a:extLst>
            <a:ext uri="{28A0092B-C50C-407E-A947-70E740481C1C}">
              <a14:useLocalDpi xmlns:a14="http://schemas.microsoft.com/office/drawing/2010/main" val="0"/>
            </a:ext>
          </a:extLst>
        </a:blip>
        <a:srcRect/>
        <a:stretch>
          <a:fillRect/>
        </a:stretch>
      </xdr:blipFill>
      <xdr:spPr bwMode="auto">
        <a:xfrm>
          <a:off x="390525" y="10506075"/>
          <a:ext cx="28575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round/>
              <a:headEnd/>
              <a:tailEnd/>
            </a14:hiddenLine>
          </a:ext>
        </a:extLst>
      </xdr:spPr>
    </xdr:pic>
    <xdr:clientData/>
  </xdr:twoCellAnchor>
  <xdr:twoCellAnchor>
    <xdr:from>
      <xdr:col>2</xdr:col>
      <xdr:colOff>390525</xdr:colOff>
      <xdr:row>68</xdr:row>
      <xdr:rowOff>28575</xdr:rowOff>
    </xdr:from>
    <xdr:to>
      <xdr:col>2</xdr:col>
      <xdr:colOff>676275</xdr:colOff>
      <xdr:row>68</xdr:row>
      <xdr:rowOff>161925</xdr:rowOff>
    </xdr:to>
    <xdr:pic>
      <xdr:nvPicPr>
        <xdr:cNvPr id="25682" name="Picture 293"/>
        <xdr:cNvPicPr>
          <a:picLocks noChangeAspect="1" noChangeArrowheads="1"/>
        </xdr:cNvPicPr>
      </xdr:nvPicPr>
      <xdr:blipFill>
        <a:blip xmlns:r="http://schemas.openxmlformats.org/officeDocument/2006/relationships" r:embed="rId1">
          <a:lum bright="-50000"/>
          <a:extLst>
            <a:ext uri="{28A0092B-C50C-407E-A947-70E740481C1C}">
              <a14:useLocalDpi xmlns:a14="http://schemas.microsoft.com/office/drawing/2010/main" val="0"/>
            </a:ext>
          </a:extLst>
        </a:blip>
        <a:srcRect/>
        <a:stretch>
          <a:fillRect/>
        </a:stretch>
      </xdr:blipFill>
      <xdr:spPr bwMode="auto">
        <a:xfrm>
          <a:off x="390525" y="10506075"/>
          <a:ext cx="28575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round/>
              <a:headEnd/>
              <a:tailEnd/>
            </a14:hiddenLine>
          </a:ext>
        </a:extLst>
      </xdr:spPr>
    </xdr:pic>
    <xdr:clientData/>
  </xdr:twoCellAnchor>
  <xdr:twoCellAnchor>
    <xdr:from>
      <xdr:col>2</xdr:col>
      <xdr:colOff>390525</xdr:colOff>
      <xdr:row>69</xdr:row>
      <xdr:rowOff>28575</xdr:rowOff>
    </xdr:from>
    <xdr:to>
      <xdr:col>2</xdr:col>
      <xdr:colOff>676275</xdr:colOff>
      <xdr:row>69</xdr:row>
      <xdr:rowOff>161925</xdr:rowOff>
    </xdr:to>
    <xdr:pic>
      <xdr:nvPicPr>
        <xdr:cNvPr id="25683" name="Picture 293"/>
        <xdr:cNvPicPr>
          <a:picLocks noChangeAspect="1" noChangeArrowheads="1"/>
        </xdr:cNvPicPr>
      </xdr:nvPicPr>
      <xdr:blipFill>
        <a:blip xmlns:r="http://schemas.openxmlformats.org/officeDocument/2006/relationships" r:embed="rId1">
          <a:lum bright="-50000"/>
          <a:extLst>
            <a:ext uri="{28A0092B-C50C-407E-A947-70E740481C1C}">
              <a14:useLocalDpi xmlns:a14="http://schemas.microsoft.com/office/drawing/2010/main" val="0"/>
            </a:ext>
          </a:extLst>
        </a:blip>
        <a:srcRect/>
        <a:stretch>
          <a:fillRect/>
        </a:stretch>
      </xdr:blipFill>
      <xdr:spPr bwMode="auto">
        <a:xfrm>
          <a:off x="390525" y="10668000"/>
          <a:ext cx="28575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round/>
              <a:headEnd/>
              <a:tailEnd/>
            </a14:hiddenLine>
          </a:ext>
        </a:extLst>
      </xdr:spPr>
    </xdr:pic>
    <xdr:clientData/>
  </xdr:twoCellAnchor>
  <xdr:twoCellAnchor editAs="oneCell">
    <xdr:from>
      <xdr:col>1</xdr:col>
      <xdr:colOff>0</xdr:colOff>
      <xdr:row>1</xdr:row>
      <xdr:rowOff>114300</xdr:rowOff>
    </xdr:from>
    <xdr:to>
      <xdr:col>2</xdr:col>
      <xdr:colOff>1343025</xdr:colOff>
      <xdr:row>4</xdr:row>
      <xdr:rowOff>161925</xdr:rowOff>
    </xdr:to>
    <xdr:pic>
      <xdr:nvPicPr>
        <xdr:cNvPr id="25684" name="Picture 1045"/>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276225"/>
          <a:ext cx="1343025" cy="619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0</xdr:colOff>
      <xdr:row>3</xdr:row>
      <xdr:rowOff>9525</xdr:rowOff>
    </xdr:from>
    <xdr:to>
      <xdr:col>2</xdr:col>
      <xdr:colOff>685800</xdr:colOff>
      <xdr:row>4</xdr:row>
      <xdr:rowOff>19050</xdr:rowOff>
    </xdr:to>
    <xdr:pic>
      <xdr:nvPicPr>
        <xdr:cNvPr id="2051" name="Picture 1045"/>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495300"/>
          <a:ext cx="68580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76200</xdr:colOff>
      <xdr:row>0</xdr:row>
      <xdr:rowOff>152400</xdr:rowOff>
    </xdr:from>
    <xdr:to>
      <xdr:col>0</xdr:col>
      <xdr:colOff>1047750</xdr:colOff>
      <xdr:row>2</xdr:row>
      <xdr:rowOff>95250</xdr:rowOff>
    </xdr:to>
    <xdr:pic>
      <xdr:nvPicPr>
        <xdr:cNvPr id="3089" name="Picture 1045"/>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6200" y="152400"/>
          <a:ext cx="971550" cy="447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9525</xdr:colOff>
      <xdr:row>1</xdr:row>
      <xdr:rowOff>209550</xdr:rowOff>
    </xdr:to>
    <xdr:pic>
      <xdr:nvPicPr>
        <xdr:cNvPr id="7171" name="Picture 1045"/>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971550" cy="447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CLIENTES/FY%2020/Banco%20R&#237;o/Informe/Fujo/Preparado%20para%20el%20flujo.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stado_de_Situación_patrimo (3)"/>
      <sheetName val="Estado_de_Situación_patrimo (4)"/>
      <sheetName val="Estado_de_flujo_de_caja"/>
    </sheetNames>
    <sheetDataSet>
      <sheetData sheetId="0">
        <row r="23">
          <cell r="K23">
            <v>112887192076</v>
          </cell>
        </row>
        <row r="43">
          <cell r="K43">
            <v>1143584714.9099884</v>
          </cell>
        </row>
        <row r="68">
          <cell r="K68">
            <v>9422081337</v>
          </cell>
        </row>
        <row r="103">
          <cell r="I103">
            <v>-174981887523.65005</v>
          </cell>
        </row>
      </sheetData>
      <sheetData sheetId="1"/>
      <sheetData sheetId="2"/>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spDef>
      <a:spPr bwMode="auto">
        <a:xfrm>
          <a:off x="0" y="0"/>
          <a:ext cx="1" cy="1"/>
        </a:xfrm>
        <a:custGeom>
          <a:avLst/>
          <a:gdLst/>
          <a:ahLst/>
          <a:cxnLst/>
          <a:rect l="0" t="0" r="0" b="0"/>
          <a:pathLst/>
        </a:custGeom>
        <a:solidFill>
          <a:srgbClr val="090000"/>
        </a:solidFill>
        <a:ln w="9525" cap="flat" cmpd="sng" algn="ctr">
          <a:solidFill>
            <a:srgbClr val="400000"/>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val="090000"/>
        </a:solidFill>
        <a:ln w="9525" cap="flat" cmpd="sng" algn="ctr">
          <a:solidFill>
            <a:srgbClr val="400000"/>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B28"/>
  <sheetViews>
    <sheetView tabSelected="1" workbookViewId="0">
      <selection activeCell="B14" sqref="B14"/>
    </sheetView>
  </sheetViews>
  <sheetFormatPr baseColWidth="10" defaultRowHeight="14.25" x14ac:dyDescent="0.2"/>
  <cols>
    <col min="1" max="1" width="2.25" customWidth="1"/>
    <col min="2" max="2" width="90.625" customWidth="1"/>
    <col min="3" max="256" width="9" customWidth="1"/>
  </cols>
  <sheetData>
    <row r="2" spans="2:2" x14ac:dyDescent="0.2">
      <c r="B2" s="409"/>
    </row>
    <row r="3" spans="2:2" ht="15" x14ac:dyDescent="0.25">
      <c r="B3" s="410"/>
    </row>
    <row r="4" spans="2:2" x14ac:dyDescent="0.2">
      <c r="B4" s="409"/>
    </row>
    <row r="5" spans="2:2" x14ac:dyDescent="0.2">
      <c r="B5" s="409"/>
    </row>
    <row r="6" spans="2:2" x14ac:dyDescent="0.2">
      <c r="B6" s="409"/>
    </row>
    <row r="7" spans="2:2" x14ac:dyDescent="0.2">
      <c r="B7" s="409"/>
    </row>
    <row r="8" spans="2:2" x14ac:dyDescent="0.2">
      <c r="B8" s="409"/>
    </row>
    <row r="9" spans="2:2" x14ac:dyDescent="0.2">
      <c r="B9" s="409"/>
    </row>
    <row r="10" spans="2:2" x14ac:dyDescent="0.2">
      <c r="B10" s="409"/>
    </row>
    <row r="11" spans="2:2" x14ac:dyDescent="0.2">
      <c r="B11" s="409"/>
    </row>
    <row r="12" spans="2:2" x14ac:dyDescent="0.2">
      <c r="B12" s="409"/>
    </row>
    <row r="13" spans="2:2" x14ac:dyDescent="0.2">
      <c r="B13" s="409"/>
    </row>
    <row r="14" spans="2:2" x14ac:dyDescent="0.2">
      <c r="B14" s="409"/>
    </row>
    <row r="15" spans="2:2" x14ac:dyDescent="0.2">
      <c r="B15" s="409"/>
    </row>
    <row r="16" spans="2:2" ht="27" x14ac:dyDescent="0.35">
      <c r="B16" s="411" t="s">
        <v>942</v>
      </c>
    </row>
    <row r="17" spans="2:2" x14ac:dyDescent="0.2">
      <c r="B17" s="409"/>
    </row>
    <row r="18" spans="2:2" x14ac:dyDescent="0.2">
      <c r="B18" s="409"/>
    </row>
    <row r="19" spans="2:2" x14ac:dyDescent="0.2">
      <c r="B19" s="409"/>
    </row>
    <row r="20" spans="2:2" x14ac:dyDescent="0.2">
      <c r="B20" s="409"/>
    </row>
    <row r="21" spans="2:2" x14ac:dyDescent="0.2">
      <c r="B21" s="409"/>
    </row>
    <row r="22" spans="2:2" x14ac:dyDescent="0.2">
      <c r="B22" s="409"/>
    </row>
    <row r="23" spans="2:2" ht="40.5" x14ac:dyDescent="0.3">
      <c r="B23" s="412" t="s">
        <v>943</v>
      </c>
    </row>
    <row r="24" spans="2:2" x14ac:dyDescent="0.2">
      <c r="B24" s="409"/>
    </row>
    <row r="25" spans="2:2" x14ac:dyDescent="0.2">
      <c r="B25" s="409"/>
    </row>
    <row r="26" spans="2:2" x14ac:dyDescent="0.2">
      <c r="B26" s="409"/>
    </row>
    <row r="27" spans="2:2" x14ac:dyDescent="0.2">
      <c r="B27" s="409"/>
    </row>
    <row r="28" spans="2:2" x14ac:dyDescent="0.2">
      <c r="B28" s="409"/>
    </row>
  </sheetData>
  <pageMargins left="0.7" right="0.7" top="0.75" bottom="0.75" header="0.3" footer="0.3"/>
  <pageSetup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4:S93"/>
  <sheetViews>
    <sheetView view="pageBreakPreview" topLeftCell="C1" zoomScale="40" zoomScaleNormal="40" zoomScaleSheetLayoutView="40" workbookViewId="0">
      <selection activeCell="C33" sqref="C33"/>
    </sheetView>
  </sheetViews>
  <sheetFormatPr baseColWidth="10" defaultColWidth="8.75" defaultRowHeight="12.75" x14ac:dyDescent="0.2"/>
  <cols>
    <col min="1" max="1" width="11.125" style="1" hidden="1" customWidth="1"/>
    <col min="2" max="2" width="12.375" style="2" hidden="1" customWidth="1"/>
    <col min="3" max="3" width="40.625" style="2" customWidth="1"/>
    <col min="4" max="4" width="11.625" style="3" customWidth="1"/>
    <col min="5" max="5" width="17.25" style="4" customWidth="1"/>
    <col min="6" max="6" width="30.75" style="5" hidden="1" customWidth="1"/>
    <col min="7" max="7" width="16.25" style="5" hidden="1" customWidth="1"/>
    <col min="8" max="8" width="15.625" style="6" hidden="1" customWidth="1"/>
    <col min="9" max="9" width="3" style="2" customWidth="1"/>
    <col min="10" max="10" width="0" style="7" hidden="1" customWidth="1"/>
    <col min="11" max="11" width="0.25" style="2" customWidth="1"/>
    <col min="12" max="12" width="40.625" style="2" customWidth="1"/>
    <col min="13" max="13" width="1.625" style="2" customWidth="1"/>
    <col min="14" max="14" width="11.625" style="3" customWidth="1"/>
    <col min="15" max="15" width="18.125" style="4" customWidth="1"/>
    <col min="16" max="16" width="2.625" style="5" customWidth="1"/>
    <col min="17" max="17" width="15.625" style="5" hidden="1" customWidth="1"/>
    <col min="18" max="18" width="0" style="1" hidden="1" customWidth="1"/>
    <col min="19" max="19" width="0" style="2" hidden="1" customWidth="1"/>
    <col min="20" max="20" width="8.875" style="2" customWidth="1"/>
    <col min="21" max="21" width="14.375" style="2" bestFit="1" customWidth="1"/>
    <col min="22" max="16384" width="8.75" style="2"/>
  </cols>
  <sheetData>
    <row r="4" spans="1:18" ht="19.5" customHeight="1" x14ac:dyDescent="0.2">
      <c r="C4" s="415" t="s">
        <v>938</v>
      </c>
      <c r="D4" s="416"/>
      <c r="E4" s="416"/>
      <c r="F4" s="416"/>
      <c r="G4" s="416"/>
      <c r="H4" s="416"/>
      <c r="I4" s="416"/>
      <c r="J4" s="416"/>
      <c r="K4" s="416"/>
      <c r="L4" s="416"/>
      <c r="M4" s="416"/>
      <c r="N4" s="416"/>
      <c r="O4" s="416"/>
    </row>
    <row r="5" spans="1:18" ht="14.25" customHeight="1" x14ac:dyDescent="0.2">
      <c r="C5" s="415"/>
      <c r="D5" s="416"/>
      <c r="E5" s="416"/>
      <c r="F5" s="416"/>
      <c r="G5" s="416"/>
      <c r="H5" s="416"/>
      <c r="I5" s="416"/>
      <c r="J5" s="416"/>
      <c r="K5" s="416"/>
      <c r="L5" s="416"/>
      <c r="M5" s="416"/>
      <c r="N5" s="416"/>
      <c r="O5" s="416"/>
    </row>
    <row r="6" spans="1:18" x14ac:dyDescent="0.2">
      <c r="E6" s="132"/>
      <c r="F6" s="13"/>
      <c r="G6" s="13"/>
    </row>
    <row r="7" spans="1:18" x14ac:dyDescent="0.2">
      <c r="E7" s="132"/>
      <c r="F7" s="13"/>
      <c r="G7" s="13"/>
    </row>
    <row r="8" spans="1:18" x14ac:dyDescent="0.2">
      <c r="E8" s="132"/>
      <c r="F8" s="13"/>
      <c r="G8" s="13"/>
    </row>
    <row r="9" spans="1:18" x14ac:dyDescent="0.2">
      <c r="E9" s="132"/>
      <c r="F9" s="13"/>
      <c r="G9" s="13"/>
    </row>
    <row r="10" spans="1:18" x14ac:dyDescent="0.2">
      <c r="C10" s="8" t="s">
        <v>198</v>
      </c>
      <c r="E10" s="132"/>
      <c r="F10" s="13"/>
      <c r="G10" s="13"/>
    </row>
    <row r="11" spans="1:18" x14ac:dyDescent="0.2">
      <c r="C11" s="61" t="s">
        <v>0</v>
      </c>
      <c r="D11" s="59"/>
      <c r="E11" s="132"/>
      <c r="F11" s="13"/>
      <c r="G11" s="13"/>
    </row>
    <row r="12" spans="1:18" x14ac:dyDescent="0.2">
      <c r="C12" s="61"/>
      <c r="D12" s="59"/>
      <c r="E12" s="132"/>
      <c r="F12" s="13"/>
      <c r="G12" s="13"/>
    </row>
    <row r="13" spans="1:18" x14ac:dyDescent="0.2">
      <c r="C13" s="8"/>
      <c r="E13" s="413" t="s">
        <v>1</v>
      </c>
      <c r="F13" s="413"/>
      <c r="G13" s="413"/>
      <c r="H13" s="413"/>
    </row>
    <row r="14" spans="1:18" x14ac:dyDescent="0.2">
      <c r="E14" s="413"/>
      <c r="F14" s="413"/>
      <c r="G14" s="413"/>
      <c r="H14" s="413"/>
      <c r="I14" s="9"/>
      <c r="J14" s="9"/>
      <c r="O14" s="413" t="s">
        <v>1</v>
      </c>
      <c r="P14" s="413"/>
      <c r="Q14" s="413"/>
    </row>
    <row r="15" spans="1:18" s="8" customFormat="1" x14ac:dyDescent="0.2">
      <c r="A15" s="10"/>
      <c r="C15" s="102"/>
      <c r="D15" s="104" t="s">
        <v>76</v>
      </c>
      <c r="E15" s="103">
        <v>2019</v>
      </c>
      <c r="F15" s="12"/>
      <c r="G15" s="13"/>
      <c r="H15" s="11">
        <v>2018</v>
      </c>
      <c r="I15" s="14"/>
      <c r="J15" s="14"/>
      <c r="K15" s="15"/>
      <c r="L15" s="105"/>
      <c r="M15" s="105"/>
      <c r="N15" s="104" t="s">
        <v>76</v>
      </c>
      <c r="O15" s="103">
        <v>2019</v>
      </c>
      <c r="P15" s="12"/>
      <c r="Q15" s="11">
        <v>2018</v>
      </c>
      <c r="R15" s="10"/>
    </row>
    <row r="16" spans="1:18" hidden="1" x14ac:dyDescent="0.2">
      <c r="E16" s="16"/>
      <c r="F16" s="6"/>
      <c r="H16" s="16"/>
      <c r="I16" s="17"/>
      <c r="O16" s="16"/>
      <c r="P16" s="18"/>
      <c r="Q16" s="16"/>
    </row>
    <row r="17" spans="1:19" ht="3" hidden="1" customHeight="1" x14ac:dyDescent="0.2">
      <c r="E17" s="6"/>
      <c r="I17" s="17"/>
      <c r="O17" s="18"/>
      <c r="P17" s="18"/>
      <c r="Q17" s="18"/>
    </row>
    <row r="18" spans="1:19" x14ac:dyDescent="0.2">
      <c r="A18" s="1">
        <v>10000000000</v>
      </c>
      <c r="B18" s="2" t="s">
        <v>2</v>
      </c>
      <c r="C18" s="8" t="s">
        <v>2</v>
      </c>
      <c r="E18" s="19"/>
      <c r="F18" s="13"/>
      <c r="G18" s="13"/>
      <c r="H18" s="19"/>
      <c r="L18" s="8" t="s">
        <v>3</v>
      </c>
      <c r="M18" s="8"/>
      <c r="O18" s="5"/>
    </row>
    <row r="19" spans="1:19" x14ac:dyDescent="0.2">
      <c r="E19" s="19"/>
      <c r="H19" s="19"/>
      <c r="L19" s="8"/>
      <c r="M19" s="8"/>
      <c r="O19" s="5"/>
    </row>
    <row r="20" spans="1:19" x14ac:dyDescent="0.2">
      <c r="A20" s="1">
        <v>11000000000</v>
      </c>
      <c r="B20" s="2" t="s">
        <v>4</v>
      </c>
      <c r="C20" s="8" t="s">
        <v>5</v>
      </c>
      <c r="E20" s="19"/>
      <c r="F20" s="13"/>
      <c r="G20" s="13"/>
      <c r="H20" s="19"/>
      <c r="L20" s="8" t="s">
        <v>249</v>
      </c>
      <c r="M20" s="8"/>
      <c r="O20" s="5"/>
      <c r="R20" s="1">
        <v>21000000000</v>
      </c>
      <c r="S20" s="2" t="s">
        <v>6</v>
      </c>
    </row>
    <row r="21" spans="1:19" x14ac:dyDescent="0.2">
      <c r="A21" s="1">
        <v>11010000000</v>
      </c>
      <c r="B21" s="2" t="s">
        <v>7</v>
      </c>
      <c r="C21" s="2" t="s">
        <v>220</v>
      </c>
      <c r="E21" s="20">
        <v>89924961215</v>
      </c>
      <c r="F21" s="21" t="e">
        <f>+SUMIF(#REF!,C21,#REF!)</f>
        <v>#REF!</v>
      </c>
      <c r="G21" s="21" t="e">
        <f>+E21-F21</f>
        <v>#REF!</v>
      </c>
      <c r="H21" s="20">
        <v>82812696504</v>
      </c>
      <c r="L21" s="8" t="s">
        <v>251</v>
      </c>
      <c r="M21" s="8"/>
      <c r="O21" s="5"/>
    </row>
    <row r="22" spans="1:19" x14ac:dyDescent="0.2">
      <c r="A22" s="1">
        <v>11020105000</v>
      </c>
      <c r="B22" s="2" t="s">
        <v>8</v>
      </c>
      <c r="C22" s="2" t="s">
        <v>221</v>
      </c>
      <c r="D22" s="3" t="s">
        <v>263</v>
      </c>
      <c r="E22" s="20">
        <v>178763315418.32001</v>
      </c>
      <c r="F22" s="21" t="e">
        <f>+SUMIF(#REF!,C22,#REF!)</f>
        <v>#REF!</v>
      </c>
      <c r="G22" s="21" t="e">
        <f>+E22-F22</f>
        <v>#REF!</v>
      </c>
      <c r="H22" s="20">
        <v>267191768045</v>
      </c>
      <c r="I22" s="7"/>
      <c r="L22" s="2" t="s">
        <v>222</v>
      </c>
      <c r="O22" s="22">
        <v>345369521957</v>
      </c>
      <c r="P22" s="22"/>
      <c r="Q22" s="22">
        <v>185398156754</v>
      </c>
      <c r="R22" s="1">
        <v>21010000000</v>
      </c>
      <c r="S22" s="2" t="s">
        <v>9</v>
      </c>
    </row>
    <row r="23" spans="1:19" x14ac:dyDescent="0.2">
      <c r="C23" s="2" t="s">
        <v>222</v>
      </c>
      <c r="E23" s="20">
        <v>8710057537</v>
      </c>
      <c r="F23" s="21" t="e">
        <f>+SUMIF(#REF!,C23,#REF!)</f>
        <v>#REF!</v>
      </c>
      <c r="G23" s="21" t="e">
        <f>+E23-F23</f>
        <v>#REF!</v>
      </c>
      <c r="H23" s="20">
        <v>0</v>
      </c>
      <c r="I23" s="7"/>
      <c r="L23" s="24" t="s">
        <v>252</v>
      </c>
      <c r="O23" s="22">
        <v>161170331012</v>
      </c>
      <c r="P23" s="22"/>
      <c r="Q23" s="22">
        <v>115128143338</v>
      </c>
      <c r="R23" s="1">
        <v>21020000000</v>
      </c>
      <c r="S23" s="2" t="s">
        <v>10</v>
      </c>
    </row>
    <row r="24" spans="1:19" x14ac:dyDescent="0.2">
      <c r="A24" s="1">
        <v>11020109000</v>
      </c>
      <c r="B24" s="2" t="s">
        <v>11</v>
      </c>
      <c r="C24" s="2" t="s">
        <v>223</v>
      </c>
      <c r="E24" s="20">
        <v>3474998487</v>
      </c>
      <c r="F24" s="21" t="e">
        <f>+SUMIF(#REF!,C24,#REF!)</f>
        <v>#REF!</v>
      </c>
      <c r="G24" s="21" t="e">
        <f>+E24-F24</f>
        <v>#REF!</v>
      </c>
      <c r="H24" s="20">
        <v>10470509477</v>
      </c>
      <c r="L24" s="24" t="s">
        <v>253</v>
      </c>
      <c r="M24" s="24"/>
      <c r="O24" s="22">
        <v>38112741829</v>
      </c>
      <c r="P24" s="23"/>
      <c r="Q24" s="22">
        <v>0</v>
      </c>
      <c r="R24" s="1">
        <v>21040000000</v>
      </c>
      <c r="S24" s="2" t="s">
        <v>12</v>
      </c>
    </row>
    <row r="25" spans="1:19" x14ac:dyDescent="0.2">
      <c r="A25" s="1">
        <v>11020111000</v>
      </c>
      <c r="B25" s="2" t="s">
        <v>13</v>
      </c>
      <c r="C25" s="2" t="s">
        <v>224</v>
      </c>
      <c r="E25" s="20">
        <v>1341956529</v>
      </c>
      <c r="F25" s="21" t="e">
        <f>+SUMIF(#REF!,C25,#REF!)</f>
        <v>#REF!</v>
      </c>
      <c r="G25" s="21" t="e">
        <f>+E25-F25</f>
        <v>#REF!</v>
      </c>
      <c r="H25" s="20">
        <v>1163959446</v>
      </c>
      <c r="L25" s="24" t="s">
        <v>254</v>
      </c>
      <c r="M25" s="24"/>
      <c r="O25" s="22">
        <v>10969070227</v>
      </c>
      <c r="P25" s="22"/>
      <c r="Q25" s="22">
        <v>5085211449</v>
      </c>
      <c r="R25" s="1">
        <v>21080000000</v>
      </c>
      <c r="S25" s="2" t="s">
        <v>14</v>
      </c>
    </row>
    <row r="26" spans="1:19" x14ac:dyDescent="0.2">
      <c r="A26" s="1">
        <v>11080000000</v>
      </c>
      <c r="B26" s="2" t="s">
        <v>15</v>
      </c>
      <c r="C26" s="2" t="s">
        <v>225</v>
      </c>
      <c r="E26" s="20">
        <v>0</v>
      </c>
      <c r="F26" s="21"/>
      <c r="G26" s="22"/>
      <c r="H26" s="20">
        <v>63166571</v>
      </c>
      <c r="N26" s="3" t="s">
        <v>250</v>
      </c>
      <c r="O26" s="97">
        <f>SUM(O22:O25)</f>
        <v>555621665025</v>
      </c>
      <c r="P26" s="23"/>
      <c r="Q26" s="25">
        <v>305611511541</v>
      </c>
    </row>
    <row r="27" spans="1:19" x14ac:dyDescent="0.2">
      <c r="E27" s="133">
        <f>SUM(E21:E26)</f>
        <v>282215289186.32001</v>
      </c>
      <c r="F27" s="21" t="e">
        <f>+SUM(F21:F26)</f>
        <v>#REF!</v>
      </c>
      <c r="G27" s="21" t="e">
        <f>+SUM(G21:G26)</f>
        <v>#REF!</v>
      </c>
      <c r="H27" s="26">
        <v>362782711732</v>
      </c>
      <c r="J27" s="27"/>
      <c r="O27" s="22"/>
      <c r="P27" s="23"/>
      <c r="Q27" s="22"/>
    </row>
    <row r="28" spans="1:19" x14ac:dyDescent="0.2">
      <c r="E28" s="22"/>
      <c r="F28" s="22"/>
      <c r="G28" s="22"/>
      <c r="H28" s="22"/>
      <c r="L28" s="8" t="s">
        <v>249</v>
      </c>
      <c r="O28" s="22"/>
      <c r="P28" s="22"/>
      <c r="Q28" s="22"/>
    </row>
    <row r="29" spans="1:19" x14ac:dyDescent="0.2">
      <c r="A29" s="1">
        <v>12000000000</v>
      </c>
      <c r="B29" s="2" t="s">
        <v>16</v>
      </c>
      <c r="C29" s="8" t="s">
        <v>17</v>
      </c>
      <c r="D29" s="3" t="s">
        <v>264</v>
      </c>
      <c r="E29" s="20">
        <v>149530967987</v>
      </c>
      <c r="F29" s="21" t="e">
        <f>+SUMIF(#REF!,#REF!,#REF!)</f>
        <v>#REF!</v>
      </c>
      <c r="G29" s="21" t="e">
        <f>+SUM(G23:G28)</f>
        <v>#REF!</v>
      </c>
      <c r="H29" s="20">
        <v>36643775911</v>
      </c>
      <c r="J29" s="29"/>
      <c r="L29" s="8" t="s">
        <v>255</v>
      </c>
      <c r="M29" s="8"/>
      <c r="O29" s="22"/>
      <c r="P29" s="22"/>
      <c r="Q29" s="22"/>
    </row>
    <row r="30" spans="1:19" x14ac:dyDescent="0.2">
      <c r="C30" s="8"/>
      <c r="E30" s="28"/>
      <c r="F30" s="28"/>
      <c r="G30" s="28"/>
      <c r="H30" s="28"/>
      <c r="L30" s="2" t="s">
        <v>256</v>
      </c>
      <c r="O30" s="22">
        <v>1805502826384</v>
      </c>
      <c r="P30" s="22"/>
      <c r="Q30" s="22">
        <v>938904097824</v>
      </c>
      <c r="R30" s="1">
        <v>22000000000</v>
      </c>
      <c r="S30" s="2" t="s">
        <v>18</v>
      </c>
    </row>
    <row r="31" spans="1:19" x14ac:dyDescent="0.2">
      <c r="A31" s="1">
        <v>13000000000</v>
      </c>
      <c r="B31" s="2" t="s">
        <v>19</v>
      </c>
      <c r="C31" s="8" t="s">
        <v>31</v>
      </c>
      <c r="E31" s="28"/>
      <c r="F31" s="28"/>
      <c r="G31" s="28"/>
      <c r="H31" s="28"/>
      <c r="L31" s="2" t="s">
        <v>257</v>
      </c>
      <c r="O31" s="22">
        <v>76723962716</v>
      </c>
      <c r="P31" s="22"/>
      <c r="Q31" s="22">
        <v>70517121104</v>
      </c>
      <c r="R31" s="1">
        <v>22010000000</v>
      </c>
      <c r="S31" s="2" t="s">
        <v>20</v>
      </c>
    </row>
    <row r="32" spans="1:19" x14ac:dyDescent="0.2">
      <c r="C32" s="8" t="s">
        <v>248</v>
      </c>
      <c r="E32" s="28"/>
      <c r="F32" s="28"/>
      <c r="G32" s="28"/>
      <c r="H32" s="28"/>
      <c r="L32" s="2" t="s">
        <v>258</v>
      </c>
      <c r="O32" s="22">
        <v>525160276</v>
      </c>
      <c r="P32" s="22"/>
      <c r="Q32" s="22">
        <v>339278870</v>
      </c>
      <c r="R32" s="1">
        <v>22040000000</v>
      </c>
      <c r="S32" s="2" t="s">
        <v>21</v>
      </c>
    </row>
    <row r="33" spans="1:19" x14ac:dyDescent="0.2">
      <c r="A33" s="1">
        <v>13010000000</v>
      </c>
      <c r="B33" s="2" t="s">
        <v>22</v>
      </c>
      <c r="C33" s="2" t="s">
        <v>241</v>
      </c>
      <c r="E33" s="20">
        <v>239286739377</v>
      </c>
      <c r="F33" s="21" t="e">
        <f>+SUMIF(#REF!,C33,#REF!)</f>
        <v>#REF!</v>
      </c>
      <c r="G33" s="21" t="e">
        <f>+E33-F33</f>
        <v>#REF!</v>
      </c>
      <c r="H33" s="20">
        <v>16007428662</v>
      </c>
      <c r="L33" s="2" t="s">
        <v>259</v>
      </c>
      <c r="O33" s="22">
        <v>48965700000</v>
      </c>
      <c r="P33" s="22"/>
      <c r="Q33" s="22">
        <v>0</v>
      </c>
      <c r="R33" s="1">
        <v>22020000000</v>
      </c>
      <c r="S33" s="2" t="s">
        <v>23</v>
      </c>
    </row>
    <row r="34" spans="1:19" hidden="1" x14ac:dyDescent="0.2">
      <c r="A34" s="1">
        <v>13020000000</v>
      </c>
      <c r="B34" s="2" t="s">
        <v>24</v>
      </c>
      <c r="C34" s="2" t="s">
        <v>226</v>
      </c>
      <c r="E34" s="20">
        <v>0</v>
      </c>
      <c r="F34" s="21" t="e">
        <f>+SUMIF(#REF!,C34,#REF!)</f>
        <v>#REF!</v>
      </c>
      <c r="G34" s="21" t="e">
        <f>+E34-F34</f>
        <v>#REF!</v>
      </c>
      <c r="H34" s="20">
        <v>0</v>
      </c>
      <c r="L34" s="2" t="s">
        <v>25</v>
      </c>
      <c r="M34" s="24"/>
      <c r="O34" s="22">
        <v>0</v>
      </c>
      <c r="P34" s="23"/>
      <c r="Q34" s="22">
        <v>0</v>
      </c>
      <c r="R34" s="1">
        <v>22030000000</v>
      </c>
      <c r="S34" s="2" t="s">
        <v>24</v>
      </c>
    </row>
    <row r="35" spans="1:19" x14ac:dyDescent="0.2">
      <c r="A35" s="1">
        <v>13080000000</v>
      </c>
      <c r="B35" s="2" t="s">
        <v>15</v>
      </c>
      <c r="C35" s="2" t="s">
        <v>225</v>
      </c>
      <c r="E35" s="20">
        <v>8840016060</v>
      </c>
      <c r="F35" s="21" t="e">
        <f>+SUMIF(#REF!,C35,#REF!)</f>
        <v>#REF!</v>
      </c>
      <c r="G35" s="21" t="e">
        <f>+E35-F35</f>
        <v>#REF!</v>
      </c>
      <c r="H35" s="20">
        <v>1754502098</v>
      </c>
      <c r="L35" s="24" t="s">
        <v>254</v>
      </c>
      <c r="O35" s="22">
        <v>19743766016</v>
      </c>
      <c r="P35" s="22"/>
      <c r="Q35" s="22">
        <v>10027581470</v>
      </c>
      <c r="R35" s="1">
        <v>22080000000</v>
      </c>
      <c r="S35" s="2" t="s">
        <v>14</v>
      </c>
    </row>
    <row r="36" spans="1:19" ht="13.9" customHeight="1" x14ac:dyDescent="0.2">
      <c r="A36" s="1">
        <v>13030000000</v>
      </c>
      <c r="B36" s="2" t="s">
        <v>26</v>
      </c>
      <c r="C36" s="2" t="s">
        <v>227</v>
      </c>
      <c r="E36" s="20">
        <v>9115374</v>
      </c>
      <c r="F36" s="21" t="e">
        <f>+SUMIF(#REF!,C36,#REF!)</f>
        <v>#REF!</v>
      </c>
      <c r="G36" s="21" t="e">
        <f>+E36-F36</f>
        <v>#REF!</v>
      </c>
      <c r="H36" s="20">
        <v>0</v>
      </c>
      <c r="N36" s="3" t="s">
        <v>250</v>
      </c>
      <c r="O36" s="97">
        <f>SUM(O30:O35)</f>
        <v>1951461415392</v>
      </c>
      <c r="P36" s="22"/>
      <c r="Q36" s="25">
        <v>1019788079268</v>
      </c>
    </row>
    <row r="37" spans="1:19" x14ac:dyDescent="0.2">
      <c r="A37" s="1">
        <v>13090000000</v>
      </c>
      <c r="C37" s="2" t="s">
        <v>228</v>
      </c>
      <c r="E37" s="20">
        <v>0</v>
      </c>
      <c r="F37" s="21" t="e">
        <f>+SUMIF(#REF!,C37,#REF!)</f>
        <v>#REF!</v>
      </c>
      <c r="G37" s="21" t="e">
        <f>+E37-F37</f>
        <v>#REF!</v>
      </c>
      <c r="H37" s="20">
        <v>-97236664</v>
      </c>
      <c r="O37" s="22"/>
      <c r="P37" s="22"/>
      <c r="Q37" s="22"/>
    </row>
    <row r="38" spans="1:19" x14ac:dyDescent="0.2">
      <c r="E38" s="133">
        <f>SUM(E33:E37)</f>
        <v>248135870811</v>
      </c>
      <c r="F38" s="21"/>
      <c r="G38" s="22"/>
      <c r="H38" s="26">
        <v>17664694096</v>
      </c>
      <c r="I38" s="30"/>
      <c r="J38" s="27"/>
      <c r="M38" s="8"/>
      <c r="O38" s="22"/>
      <c r="P38" s="22"/>
      <c r="Q38" s="22"/>
      <c r="R38" s="1">
        <v>24000000000</v>
      </c>
      <c r="S38" s="2" t="s">
        <v>27</v>
      </c>
    </row>
    <row r="39" spans="1:19" x14ac:dyDescent="0.2">
      <c r="C39" s="2" t="s">
        <v>28</v>
      </c>
      <c r="E39" s="22"/>
      <c r="F39" s="22"/>
      <c r="G39" s="22"/>
      <c r="H39" s="22"/>
      <c r="O39" s="22"/>
      <c r="P39" s="22"/>
      <c r="Q39" s="22"/>
      <c r="R39" s="1">
        <v>24010000000</v>
      </c>
      <c r="S39" s="2" t="s">
        <v>29</v>
      </c>
    </row>
    <row r="40" spans="1:19" x14ac:dyDescent="0.2">
      <c r="A40" s="1">
        <v>14000000000</v>
      </c>
      <c r="B40" s="2" t="s">
        <v>30</v>
      </c>
      <c r="C40" s="8" t="s">
        <v>31</v>
      </c>
      <c r="E40" s="28"/>
      <c r="F40" s="28"/>
      <c r="G40" s="28"/>
      <c r="H40" s="28"/>
      <c r="L40" s="8" t="s">
        <v>27</v>
      </c>
      <c r="O40" s="22"/>
      <c r="P40" s="22"/>
      <c r="Q40" s="22"/>
      <c r="R40" s="1">
        <v>24020000000</v>
      </c>
      <c r="S40" s="2" t="s">
        <v>32</v>
      </c>
    </row>
    <row r="41" spans="1:19" x14ac:dyDescent="0.2">
      <c r="C41" s="8" t="s">
        <v>247</v>
      </c>
      <c r="E41" s="28"/>
      <c r="F41" s="28"/>
      <c r="G41" s="28"/>
      <c r="H41" s="28"/>
      <c r="L41" s="24" t="s">
        <v>260</v>
      </c>
      <c r="M41" s="24"/>
      <c r="O41" s="22">
        <v>179937848</v>
      </c>
      <c r="P41" s="23"/>
      <c r="Q41" s="22">
        <v>1249502529</v>
      </c>
      <c r="R41" s="1">
        <v>24040000000</v>
      </c>
      <c r="S41" s="2" t="s">
        <v>33</v>
      </c>
    </row>
    <row r="42" spans="1:19" x14ac:dyDescent="0.2">
      <c r="A42" s="1">
        <v>14010000000</v>
      </c>
      <c r="B42" s="2" t="s">
        <v>34</v>
      </c>
      <c r="C42" s="2" t="s">
        <v>229</v>
      </c>
      <c r="E42" s="20">
        <v>1698690980048.9099</v>
      </c>
      <c r="H42" s="20">
        <v>725263259727</v>
      </c>
      <c r="L42" s="24" t="s">
        <v>261</v>
      </c>
      <c r="M42" s="24"/>
      <c r="O42" s="22">
        <v>60276338635.910004</v>
      </c>
      <c r="P42" s="23"/>
      <c r="Q42" s="22">
        <v>14109150712.34</v>
      </c>
      <c r="R42" s="1">
        <v>24030000000</v>
      </c>
      <c r="S42" s="2" t="s">
        <v>35</v>
      </c>
    </row>
    <row r="43" spans="1:19" hidden="1" x14ac:dyDescent="0.2">
      <c r="A43" s="1">
        <v>14030000000</v>
      </c>
      <c r="B43" s="2" t="s">
        <v>24</v>
      </c>
      <c r="C43" s="2" t="s">
        <v>226</v>
      </c>
      <c r="E43" s="20"/>
      <c r="F43" s="21"/>
      <c r="G43" s="22"/>
      <c r="H43" s="20"/>
      <c r="O43" s="22"/>
      <c r="P43" s="22"/>
      <c r="Q43" s="22"/>
    </row>
    <row r="44" spans="1:19" x14ac:dyDescent="0.2">
      <c r="C44" s="2" t="s">
        <v>230</v>
      </c>
      <c r="E44" s="20">
        <v>-261174463</v>
      </c>
      <c r="F44" s="21"/>
      <c r="G44" s="22"/>
      <c r="H44" s="20">
        <v>-583501021</v>
      </c>
      <c r="O44" s="22"/>
      <c r="P44" s="22"/>
      <c r="Q44" s="22"/>
    </row>
    <row r="45" spans="1:19" x14ac:dyDescent="0.2">
      <c r="A45" s="1">
        <v>14080000000</v>
      </c>
      <c r="B45" s="2" t="s">
        <v>15</v>
      </c>
      <c r="C45" s="2" t="s">
        <v>231</v>
      </c>
      <c r="E45" s="20">
        <v>40473250512</v>
      </c>
      <c r="F45" s="21"/>
      <c r="G45" s="23"/>
      <c r="H45" s="20">
        <v>21136739740</v>
      </c>
      <c r="N45" s="3" t="s">
        <v>273</v>
      </c>
      <c r="O45" s="97">
        <f>SUM(O41:O44)</f>
        <v>60456276483.910004</v>
      </c>
      <c r="P45" s="22"/>
      <c r="Q45" s="25">
        <v>15358653241.34</v>
      </c>
      <c r="R45" s="1">
        <v>25000000000</v>
      </c>
      <c r="S45" s="2" t="s">
        <v>36</v>
      </c>
    </row>
    <row r="46" spans="1:19" x14ac:dyDescent="0.2">
      <c r="A46" s="1">
        <v>14090000000</v>
      </c>
      <c r="B46" s="2" t="s">
        <v>37</v>
      </c>
      <c r="C46" s="2" t="s">
        <v>228</v>
      </c>
      <c r="D46" s="3" t="s">
        <v>265</v>
      </c>
      <c r="E46" s="20">
        <v>-34085515318.242802</v>
      </c>
      <c r="F46" s="21"/>
      <c r="G46" s="23"/>
      <c r="H46" s="20">
        <v>-41043561903</v>
      </c>
      <c r="O46" s="22"/>
      <c r="P46" s="22"/>
      <c r="Q46" s="22"/>
    </row>
    <row r="47" spans="1:19" x14ac:dyDescent="0.2">
      <c r="C47" s="8"/>
      <c r="D47" s="3" t="s">
        <v>266</v>
      </c>
      <c r="E47" s="133">
        <f>SUM(E42:E46)</f>
        <v>1704817540779.667</v>
      </c>
      <c r="F47" s="21" t="e">
        <f>+SUMIF(#REF!,"14000",#REF!)</f>
        <v>#REF!</v>
      </c>
      <c r="G47" s="21" t="e">
        <f>+E47-F47</f>
        <v>#REF!</v>
      </c>
      <c r="H47" s="26">
        <v>704772936543</v>
      </c>
      <c r="I47" s="30"/>
      <c r="J47" s="27"/>
      <c r="L47" s="8" t="s">
        <v>216</v>
      </c>
      <c r="M47" s="8"/>
      <c r="O47" s="22">
        <v>9132348162</v>
      </c>
      <c r="P47" s="22"/>
      <c r="Q47" s="22">
        <v>4434173702</v>
      </c>
    </row>
    <row r="48" spans="1:19" x14ac:dyDescent="0.2">
      <c r="C48" s="8"/>
      <c r="E48" s="28"/>
      <c r="F48" s="28"/>
      <c r="G48" s="28"/>
      <c r="H48" s="28"/>
      <c r="O48" s="22"/>
      <c r="P48" s="22"/>
      <c r="Q48" s="22"/>
      <c r="R48" s="1">
        <v>20000000000</v>
      </c>
      <c r="S48" s="2" t="s">
        <v>3</v>
      </c>
    </row>
    <row r="49" spans="1:19" x14ac:dyDescent="0.2">
      <c r="A49" s="1">
        <v>15000000000</v>
      </c>
      <c r="B49" s="2" t="s">
        <v>38</v>
      </c>
      <c r="C49" s="8" t="s">
        <v>38</v>
      </c>
      <c r="D49" s="3" t="s">
        <v>267</v>
      </c>
      <c r="E49" s="20">
        <v>211093314657</v>
      </c>
      <c r="F49" s="21"/>
      <c r="G49" s="28"/>
      <c r="H49" s="20">
        <v>122902901508</v>
      </c>
      <c r="J49" s="29"/>
      <c r="L49" s="8" t="s">
        <v>262</v>
      </c>
      <c r="M49" s="8"/>
      <c r="O49" s="97">
        <f>+O47+O45+O36+O26</f>
        <v>2576671705062.9102</v>
      </c>
      <c r="P49" s="22"/>
      <c r="Q49" s="25">
        <v>1345192417752.3401</v>
      </c>
    </row>
    <row r="50" spans="1:19" x14ac:dyDescent="0.2">
      <c r="C50" s="8"/>
      <c r="E50" s="28"/>
      <c r="F50" s="28"/>
      <c r="G50" s="28"/>
      <c r="H50" s="28"/>
      <c r="M50" s="8"/>
      <c r="O50" s="22"/>
      <c r="P50" s="22"/>
      <c r="Q50" s="22"/>
      <c r="R50" s="1">
        <v>30000000000</v>
      </c>
      <c r="S50" s="2" t="s">
        <v>39</v>
      </c>
    </row>
    <row r="51" spans="1:19" x14ac:dyDescent="0.2">
      <c r="A51" s="1">
        <v>16000000000</v>
      </c>
      <c r="B51" s="2" t="s">
        <v>40</v>
      </c>
      <c r="C51" s="8" t="s">
        <v>246</v>
      </c>
      <c r="E51" s="28"/>
      <c r="F51" s="28"/>
      <c r="G51" s="28"/>
      <c r="H51" s="28"/>
      <c r="O51" s="22"/>
      <c r="P51" s="22"/>
      <c r="Q51" s="22"/>
    </row>
    <row r="52" spans="1:19" x14ac:dyDescent="0.2">
      <c r="C52" s="8" t="s">
        <v>232</v>
      </c>
      <c r="E52" s="28"/>
      <c r="F52" s="31"/>
      <c r="G52" s="31"/>
      <c r="H52" s="28"/>
      <c r="I52" s="24"/>
      <c r="J52" s="32"/>
      <c r="K52" s="24"/>
      <c r="L52" s="8" t="s">
        <v>39</v>
      </c>
      <c r="O52" s="22"/>
      <c r="P52" s="22"/>
      <c r="Q52" s="22"/>
      <c r="R52" s="1">
        <v>31010000000</v>
      </c>
      <c r="S52" s="2" t="s">
        <v>41</v>
      </c>
    </row>
    <row r="53" spans="1:19" x14ac:dyDescent="0.2">
      <c r="A53" s="1">
        <v>16010000000</v>
      </c>
      <c r="B53" s="2" t="s">
        <v>42</v>
      </c>
      <c r="C53" s="2" t="s">
        <v>233</v>
      </c>
      <c r="E53" s="20">
        <v>32173421721</v>
      </c>
      <c r="F53" s="21"/>
      <c r="G53" s="23"/>
      <c r="H53" s="20">
        <v>29467511167</v>
      </c>
      <c r="I53" s="24"/>
      <c r="J53" s="32"/>
      <c r="K53" s="24"/>
      <c r="O53" s="22"/>
      <c r="P53" s="22"/>
      <c r="Q53" s="22"/>
    </row>
    <row r="54" spans="1:19" x14ac:dyDescent="0.2">
      <c r="C54" s="2" t="s">
        <v>214</v>
      </c>
      <c r="E54" s="20">
        <v>351036343</v>
      </c>
      <c r="F54" s="21"/>
      <c r="G54" s="23"/>
      <c r="H54" s="20">
        <v>0</v>
      </c>
      <c r="I54" s="24"/>
      <c r="J54" s="32"/>
      <c r="K54" s="24"/>
      <c r="L54" s="30" t="s">
        <v>43</v>
      </c>
      <c r="M54" s="30"/>
      <c r="O54" s="22">
        <v>334239600000</v>
      </c>
      <c r="P54" s="22"/>
      <c r="Q54" s="22">
        <v>139722400000</v>
      </c>
    </row>
    <row r="55" spans="1:19" x14ac:dyDescent="0.2">
      <c r="A55" s="1">
        <v>16080000000</v>
      </c>
      <c r="B55" s="2" t="s">
        <v>15</v>
      </c>
      <c r="C55" s="2" t="s">
        <v>234</v>
      </c>
      <c r="E55" s="20">
        <v>24575584741</v>
      </c>
      <c r="F55" s="21"/>
      <c r="G55" s="33"/>
      <c r="H55" s="20">
        <v>50876228375</v>
      </c>
      <c r="I55" s="24"/>
      <c r="J55" s="32"/>
      <c r="K55" s="24"/>
      <c r="L55" s="30"/>
      <c r="M55" s="30"/>
      <c r="O55" s="22"/>
      <c r="P55" s="22"/>
      <c r="Q55" s="22"/>
      <c r="R55" s="1">
        <v>31030000000</v>
      </c>
      <c r="S55" s="2" t="s">
        <v>44</v>
      </c>
    </row>
    <row r="56" spans="1:19" x14ac:dyDescent="0.2">
      <c r="A56" s="1">
        <v>16030000000</v>
      </c>
      <c r="B56" s="2" t="s">
        <v>45</v>
      </c>
      <c r="C56" s="2" t="s">
        <v>235</v>
      </c>
      <c r="E56" s="20">
        <v>-664285473</v>
      </c>
      <c r="F56" s="21"/>
      <c r="G56" s="33"/>
      <c r="H56" s="20">
        <v>-5385048</v>
      </c>
      <c r="I56" s="24"/>
      <c r="J56" s="32"/>
      <c r="K56" s="24"/>
      <c r="L56" s="30" t="s">
        <v>199</v>
      </c>
      <c r="O56" s="22">
        <v>11500000000</v>
      </c>
      <c r="P56" s="22"/>
      <c r="Q56" s="22">
        <v>0</v>
      </c>
    </row>
    <row r="57" spans="1:19" x14ac:dyDescent="0.2">
      <c r="C57" s="2" t="s">
        <v>225</v>
      </c>
      <c r="E57" s="20">
        <v>3208824732</v>
      </c>
      <c r="F57" s="21"/>
      <c r="G57" s="23"/>
      <c r="H57" s="20">
        <v>4410624830</v>
      </c>
      <c r="I57" s="24"/>
      <c r="J57" s="32"/>
      <c r="K57" s="24"/>
      <c r="O57" s="22"/>
      <c r="P57" s="22"/>
      <c r="Q57" s="22"/>
    </row>
    <row r="58" spans="1:19" x14ac:dyDescent="0.2">
      <c r="A58" s="1">
        <v>16090000000</v>
      </c>
      <c r="B58" s="2" t="s">
        <v>37</v>
      </c>
      <c r="C58" s="2" t="s">
        <v>228</v>
      </c>
      <c r="D58" s="3" t="s">
        <v>265</v>
      </c>
      <c r="E58" s="20">
        <v>-9553128199</v>
      </c>
      <c r="F58" s="21"/>
      <c r="G58" s="23"/>
      <c r="H58" s="20">
        <v>-41399991698</v>
      </c>
      <c r="I58" s="24"/>
      <c r="J58" s="32"/>
      <c r="K58" s="24"/>
      <c r="L58" s="30" t="s">
        <v>44</v>
      </c>
      <c r="M58" s="30"/>
      <c r="O58" s="22">
        <v>1684672973</v>
      </c>
      <c r="P58" s="22"/>
      <c r="Q58" s="22">
        <v>10728533249.01</v>
      </c>
      <c r="R58" s="1">
        <v>31040000000</v>
      </c>
      <c r="S58" s="2" t="s">
        <v>46</v>
      </c>
    </row>
    <row r="59" spans="1:19" x14ac:dyDescent="0.2">
      <c r="D59" s="3" t="s">
        <v>268</v>
      </c>
      <c r="E59" s="133">
        <f>SUM(E53:E58)</f>
        <v>50091453865</v>
      </c>
      <c r="F59" s="34"/>
      <c r="G59" s="23"/>
      <c r="H59" s="26">
        <v>43348987626</v>
      </c>
      <c r="I59" s="30"/>
      <c r="J59" s="35"/>
      <c r="K59" s="24"/>
      <c r="O59" s="22"/>
      <c r="P59" s="22"/>
      <c r="Q59" s="22"/>
    </row>
    <row r="60" spans="1:19" x14ac:dyDescent="0.2">
      <c r="E60" s="22"/>
      <c r="F60" s="23"/>
      <c r="G60" s="23"/>
      <c r="H60" s="22"/>
      <c r="I60" s="24"/>
      <c r="J60" s="32"/>
      <c r="K60" s="24"/>
      <c r="L60" s="30" t="s">
        <v>46</v>
      </c>
      <c r="M60" s="30"/>
      <c r="O60" s="22">
        <v>0</v>
      </c>
      <c r="P60" s="22"/>
      <c r="Q60" s="22">
        <v>38017637074.82</v>
      </c>
      <c r="R60" s="1">
        <v>31050000000</v>
      </c>
      <c r="S60" s="2" t="s">
        <v>47</v>
      </c>
    </row>
    <row r="61" spans="1:19" x14ac:dyDescent="0.2">
      <c r="A61" s="1">
        <v>17000000000</v>
      </c>
      <c r="B61" s="2" t="s">
        <v>48</v>
      </c>
      <c r="C61" s="8" t="s">
        <v>48</v>
      </c>
      <c r="E61" s="28"/>
      <c r="F61" s="31"/>
      <c r="G61" s="31"/>
      <c r="H61" s="28"/>
      <c r="I61" s="24"/>
      <c r="J61" s="32"/>
      <c r="K61" s="24"/>
      <c r="O61" s="22"/>
      <c r="P61" s="22"/>
      <c r="Q61" s="22"/>
    </row>
    <row r="62" spans="1:19" x14ac:dyDescent="0.2">
      <c r="A62" s="1">
        <v>17020000000</v>
      </c>
      <c r="B62" s="2" t="s">
        <v>48</v>
      </c>
      <c r="C62" s="2" t="s">
        <v>236</v>
      </c>
      <c r="E62" s="20">
        <v>64911510331</v>
      </c>
      <c r="F62" s="21"/>
      <c r="G62" s="23"/>
      <c r="H62" s="20">
        <v>2992734618</v>
      </c>
      <c r="I62" s="24"/>
      <c r="J62" s="32"/>
      <c r="K62" s="24"/>
      <c r="L62" s="30" t="s">
        <v>47</v>
      </c>
      <c r="M62" s="30"/>
      <c r="O62" s="22">
        <v>0</v>
      </c>
      <c r="P62" s="22"/>
      <c r="Q62" s="22">
        <v>0</v>
      </c>
    </row>
    <row r="63" spans="1:19" x14ac:dyDescent="0.2">
      <c r="A63" s="1">
        <v>17060000000</v>
      </c>
      <c r="B63" s="2" t="s">
        <v>48</v>
      </c>
      <c r="C63" s="2" t="s">
        <v>237</v>
      </c>
      <c r="E63" s="20">
        <v>181666877066</v>
      </c>
      <c r="F63" s="21"/>
      <c r="G63" s="23"/>
      <c r="H63" s="20">
        <v>67257325755</v>
      </c>
      <c r="I63" s="24"/>
      <c r="J63" s="32"/>
      <c r="K63" s="24"/>
      <c r="O63" s="22"/>
      <c r="P63" s="22"/>
      <c r="Q63" s="22"/>
    </row>
    <row r="64" spans="1:19" x14ac:dyDescent="0.2">
      <c r="A64" s="1">
        <v>17010000000</v>
      </c>
      <c r="B64" s="2" t="s">
        <v>49</v>
      </c>
      <c r="C64" s="2" t="s">
        <v>238</v>
      </c>
      <c r="E64" s="20">
        <v>193783343015</v>
      </c>
      <c r="F64" s="21"/>
      <c r="G64" s="23"/>
      <c r="H64" s="20">
        <v>129619087632</v>
      </c>
      <c r="I64" s="24"/>
      <c r="J64" s="32"/>
      <c r="K64" s="24"/>
      <c r="L64" s="30" t="s">
        <v>50</v>
      </c>
      <c r="O64" s="22"/>
      <c r="P64" s="22"/>
      <c r="Q64" s="22"/>
    </row>
    <row r="65" spans="1:19" x14ac:dyDescent="0.2">
      <c r="C65" s="2" t="s">
        <v>239</v>
      </c>
      <c r="E65" s="20">
        <v>305399648</v>
      </c>
      <c r="F65" s="21"/>
      <c r="G65" s="23"/>
      <c r="H65" s="20">
        <v>0</v>
      </c>
      <c r="I65" s="24"/>
      <c r="J65" s="32"/>
      <c r="K65" s="24"/>
      <c r="L65" s="30"/>
      <c r="O65" s="22"/>
      <c r="P65" s="22"/>
      <c r="Q65" s="22"/>
    </row>
    <row r="66" spans="1:19" x14ac:dyDescent="0.2">
      <c r="A66" s="1">
        <v>17030000000</v>
      </c>
      <c r="B66" s="2" t="s">
        <v>51</v>
      </c>
      <c r="C66" s="2" t="s">
        <v>228</v>
      </c>
      <c r="D66" s="3" t="s">
        <v>265</v>
      </c>
      <c r="E66" s="20">
        <v>-163299806383.14001</v>
      </c>
      <c r="F66" s="21"/>
      <c r="G66" s="23"/>
      <c r="H66" s="20">
        <v>-70615737342</v>
      </c>
      <c r="I66" s="24"/>
      <c r="J66" s="32"/>
      <c r="K66" s="24"/>
      <c r="L66" s="30" t="s">
        <v>50</v>
      </c>
      <c r="M66" s="30"/>
      <c r="O66" s="22">
        <v>29080377180</v>
      </c>
      <c r="P66" s="22"/>
      <c r="Q66" s="22">
        <v>-81649572747.339996</v>
      </c>
      <c r="R66" s="1">
        <v>31060000000</v>
      </c>
      <c r="S66" s="2" t="s">
        <v>52</v>
      </c>
    </row>
    <row r="67" spans="1:19" x14ac:dyDescent="0.2">
      <c r="A67" s="1">
        <v>17040000000</v>
      </c>
      <c r="B67" s="2" t="s">
        <v>53</v>
      </c>
      <c r="C67" s="8"/>
      <c r="D67" s="3" t="s">
        <v>269</v>
      </c>
      <c r="E67" s="133">
        <f>SUM(E62:E66)</f>
        <v>277367323676.85999</v>
      </c>
      <c r="F67" s="34"/>
      <c r="G67" s="31"/>
      <c r="H67" s="26">
        <f>SUM(H62:H66)</f>
        <v>129253410663</v>
      </c>
      <c r="I67" s="30"/>
      <c r="J67" s="35"/>
      <c r="K67" s="24"/>
      <c r="O67" s="22"/>
      <c r="P67" s="22"/>
      <c r="Q67" s="22"/>
    </row>
    <row r="68" spans="1:19" x14ac:dyDescent="0.2">
      <c r="A68" s="1">
        <v>17050000000</v>
      </c>
      <c r="B68" s="2" t="s">
        <v>54</v>
      </c>
      <c r="C68" s="8"/>
      <c r="E68" s="28"/>
      <c r="F68" s="31"/>
      <c r="G68" s="31"/>
      <c r="H68" s="28"/>
      <c r="I68" s="24"/>
      <c r="J68" s="32"/>
      <c r="K68" s="24"/>
      <c r="O68" s="22"/>
      <c r="P68" s="22"/>
      <c r="Q68" s="22"/>
    </row>
    <row r="69" spans="1:19" x14ac:dyDescent="0.2">
      <c r="A69" s="1">
        <v>17090000000</v>
      </c>
      <c r="B69" s="2" t="s">
        <v>37</v>
      </c>
      <c r="C69" s="8" t="s">
        <v>56</v>
      </c>
      <c r="E69" s="28"/>
      <c r="F69" s="31"/>
      <c r="G69" s="31"/>
      <c r="H69" s="28"/>
      <c r="I69" s="24"/>
      <c r="J69" s="32"/>
      <c r="K69" s="24"/>
      <c r="L69" s="30" t="s">
        <v>55</v>
      </c>
      <c r="M69" s="30"/>
      <c r="O69" s="134">
        <f>SUM(O54:O68)</f>
        <v>376504650153</v>
      </c>
      <c r="P69" s="22"/>
      <c r="Q69" s="36">
        <v>106818997576.49001</v>
      </c>
      <c r="R69" s="1">
        <v>30000000000</v>
      </c>
      <c r="S69" s="2" t="s">
        <v>39</v>
      </c>
    </row>
    <row r="70" spans="1:19" x14ac:dyDescent="0.2">
      <c r="A70" s="1">
        <v>18000000000</v>
      </c>
      <c r="B70" s="2" t="s">
        <v>56</v>
      </c>
      <c r="C70" s="2" t="s">
        <v>240</v>
      </c>
      <c r="D70" s="3" t="s">
        <v>270</v>
      </c>
      <c r="E70" s="20">
        <v>16197872545</v>
      </c>
      <c r="F70" s="21"/>
      <c r="G70" s="23"/>
      <c r="H70" s="20">
        <v>31789983045.830002</v>
      </c>
      <c r="I70" s="24"/>
      <c r="J70" s="32"/>
      <c r="K70" s="24"/>
      <c r="L70" s="24"/>
      <c r="M70" s="24"/>
      <c r="O70" s="22"/>
      <c r="P70" s="22"/>
      <c r="Q70" s="22"/>
    </row>
    <row r="71" spans="1:19" hidden="1" x14ac:dyDescent="0.2">
      <c r="A71" s="1">
        <v>18010000000</v>
      </c>
      <c r="B71" s="2" t="s">
        <v>57</v>
      </c>
      <c r="C71" s="2" t="s">
        <v>58</v>
      </c>
      <c r="E71" s="22"/>
      <c r="F71" s="23"/>
      <c r="G71" s="23"/>
      <c r="H71" s="22"/>
      <c r="I71" s="24"/>
      <c r="J71" s="37"/>
      <c r="K71" s="24"/>
      <c r="L71" s="24"/>
      <c r="M71" s="24"/>
      <c r="O71" s="22"/>
      <c r="P71" s="22"/>
      <c r="Q71" s="22"/>
    </row>
    <row r="72" spans="1:19" x14ac:dyDescent="0.2">
      <c r="A72" s="1">
        <v>18020000000</v>
      </c>
      <c r="B72" s="2" t="s">
        <v>59</v>
      </c>
      <c r="E72" s="97">
        <f>SUM(E70:E71)</f>
        <v>16197872545</v>
      </c>
      <c r="F72" s="23"/>
      <c r="G72" s="23"/>
      <c r="H72" s="25">
        <v>31789983045.830002</v>
      </c>
      <c r="I72" s="24"/>
      <c r="J72" s="32"/>
      <c r="K72" s="24"/>
      <c r="O72" s="22"/>
      <c r="P72" s="22"/>
      <c r="Q72" s="22"/>
    </row>
    <row r="73" spans="1:19" x14ac:dyDescent="0.2">
      <c r="A73" s="1">
        <v>19000000000</v>
      </c>
      <c r="B73" s="2" t="s">
        <v>60</v>
      </c>
      <c r="E73" s="22"/>
      <c r="F73" s="23"/>
      <c r="G73" s="23"/>
      <c r="H73" s="22"/>
      <c r="I73" s="24"/>
      <c r="J73" s="32"/>
      <c r="K73" s="24"/>
      <c r="L73" s="30"/>
      <c r="M73" s="30"/>
      <c r="O73" s="22"/>
      <c r="P73" s="22"/>
      <c r="Q73" s="22"/>
    </row>
    <row r="74" spans="1:19" x14ac:dyDescent="0.2">
      <c r="A74" s="1">
        <v>17030000000</v>
      </c>
      <c r="B74" s="2" t="s">
        <v>51</v>
      </c>
      <c r="C74" s="8" t="s">
        <v>61</v>
      </c>
      <c r="D74" s="3" t="s">
        <v>271</v>
      </c>
      <c r="E74" s="20">
        <v>13726721708</v>
      </c>
      <c r="F74" s="21"/>
      <c r="G74" s="31"/>
      <c r="H74" s="20">
        <v>2852014203</v>
      </c>
      <c r="I74" s="24"/>
      <c r="J74" s="37"/>
      <c r="K74" s="24"/>
      <c r="L74" s="24"/>
      <c r="M74" s="24"/>
      <c r="O74" s="22"/>
      <c r="P74" s="22"/>
      <c r="Q74" s="22"/>
    </row>
    <row r="75" spans="1:19" x14ac:dyDescent="0.2">
      <c r="E75" s="22"/>
      <c r="F75" s="22"/>
      <c r="G75" s="22"/>
      <c r="H75" s="22"/>
      <c r="O75" s="22"/>
      <c r="P75" s="22"/>
      <c r="Q75" s="22"/>
    </row>
    <row r="76" spans="1:19" x14ac:dyDescent="0.2">
      <c r="C76" s="8" t="s">
        <v>62</v>
      </c>
      <c r="E76" s="135">
        <f>+E27+E29+E38+E47+E49+E59+E67+E72+E74</f>
        <v>2953176355215.8472</v>
      </c>
      <c r="F76" s="21"/>
      <c r="G76" s="28"/>
      <c r="H76" s="38">
        <v>1452011415327.8301</v>
      </c>
      <c r="J76" s="39"/>
      <c r="L76" s="8" t="s">
        <v>63</v>
      </c>
      <c r="M76" s="8"/>
      <c r="O76" s="135">
        <f>+O69+O49</f>
        <v>2953176355215.9102</v>
      </c>
      <c r="P76" s="22"/>
      <c r="Q76" s="38">
        <v>1452011415327.8301</v>
      </c>
    </row>
    <row r="77" spans="1:19" x14ac:dyDescent="0.2">
      <c r="E77" s="21"/>
      <c r="F77" s="22"/>
      <c r="G77" s="22"/>
      <c r="H77" s="21"/>
      <c r="O77" s="22"/>
      <c r="P77" s="22"/>
      <c r="Q77" s="23"/>
    </row>
    <row r="78" spans="1:19" x14ac:dyDescent="0.2">
      <c r="E78" s="23"/>
      <c r="F78" s="22"/>
      <c r="G78" s="22"/>
      <c r="H78" s="21"/>
      <c r="O78" s="22"/>
      <c r="P78" s="22"/>
      <c r="Q78" s="40"/>
    </row>
    <row r="79" spans="1:19" x14ac:dyDescent="0.2">
      <c r="C79" s="56"/>
      <c r="D79" s="41"/>
      <c r="E79" s="21"/>
      <c r="F79" s="22"/>
      <c r="G79" s="22"/>
      <c r="H79" s="42"/>
      <c r="I79" s="17"/>
      <c r="L79" s="17"/>
      <c r="M79" s="17"/>
      <c r="O79" s="23"/>
      <c r="P79" s="22"/>
      <c r="Q79" s="22"/>
    </row>
    <row r="80" spans="1:19" x14ac:dyDescent="0.2">
      <c r="C80" s="43"/>
      <c r="D80" s="41"/>
      <c r="E80" s="44"/>
      <c r="F80" s="22"/>
      <c r="G80" s="22"/>
      <c r="H80" s="45"/>
      <c r="I80" s="17"/>
      <c r="L80" s="56"/>
      <c r="M80" s="17"/>
      <c r="N80" s="46"/>
    </row>
    <row r="81" spans="1:17" x14ac:dyDescent="0.2">
      <c r="C81" s="43" t="s">
        <v>64</v>
      </c>
      <c r="D81" s="41"/>
      <c r="E81" s="47"/>
      <c r="F81" s="22"/>
      <c r="G81" s="22"/>
      <c r="H81" s="48"/>
      <c r="I81" s="17"/>
      <c r="L81" s="56"/>
      <c r="M81" s="17"/>
      <c r="N81" s="41"/>
    </row>
    <row r="82" spans="1:17" x14ac:dyDescent="0.2">
      <c r="C82" s="43"/>
      <c r="D82" s="41"/>
      <c r="E82" s="44"/>
      <c r="F82" s="22"/>
      <c r="G82" s="22"/>
      <c r="H82" s="45"/>
      <c r="I82" s="17"/>
      <c r="L82" s="56"/>
      <c r="M82" s="17"/>
      <c r="N82" s="46"/>
    </row>
    <row r="83" spans="1:17" x14ac:dyDescent="0.2">
      <c r="A83" s="1">
        <v>41010000000</v>
      </c>
      <c r="B83" s="2" t="s">
        <v>65</v>
      </c>
      <c r="C83" s="49" t="s">
        <v>66</v>
      </c>
      <c r="D83" s="46" t="s">
        <v>272</v>
      </c>
      <c r="E83" s="50">
        <v>5364741390147</v>
      </c>
      <c r="F83" s="22"/>
      <c r="G83" s="22"/>
      <c r="H83" s="50">
        <v>1269639966629</v>
      </c>
      <c r="I83" s="17"/>
      <c r="L83" s="56"/>
      <c r="M83" s="17"/>
      <c r="N83" s="46"/>
    </row>
    <row r="84" spans="1:17" ht="12" hidden="1" customHeight="1" x14ac:dyDescent="0.2">
      <c r="A84" s="1">
        <v>41010609000</v>
      </c>
      <c r="B84" s="2" t="s">
        <v>67</v>
      </c>
      <c r="C84" s="51" t="s">
        <v>68</v>
      </c>
      <c r="D84" s="46"/>
      <c r="E84" s="40"/>
      <c r="F84" s="22"/>
      <c r="G84" s="22"/>
      <c r="H84" s="40"/>
      <c r="I84" s="17"/>
      <c r="L84" s="56"/>
      <c r="M84" s="17"/>
      <c r="N84" s="46"/>
    </row>
    <row r="85" spans="1:17" ht="12" hidden="1" customHeight="1" x14ac:dyDescent="0.2">
      <c r="A85" s="1">
        <v>41010635001</v>
      </c>
      <c r="B85" s="2" t="s">
        <v>69</v>
      </c>
      <c r="C85" s="51" t="s">
        <v>70</v>
      </c>
      <c r="D85" s="46"/>
      <c r="E85" s="40"/>
      <c r="F85" s="22"/>
      <c r="G85" s="22"/>
      <c r="H85" s="40"/>
      <c r="I85" s="17"/>
      <c r="L85" s="56"/>
      <c r="M85" s="17"/>
      <c r="N85" s="52"/>
    </row>
    <row r="86" spans="1:17" x14ac:dyDescent="0.2">
      <c r="A86" s="1">
        <v>41010617000</v>
      </c>
      <c r="B86" s="2" t="s">
        <v>71</v>
      </c>
      <c r="C86" s="49" t="s">
        <v>72</v>
      </c>
      <c r="D86" s="46" t="s">
        <v>272</v>
      </c>
      <c r="E86" s="136">
        <v>35770487654</v>
      </c>
      <c r="F86" s="22"/>
      <c r="G86" s="22"/>
      <c r="H86" s="53">
        <v>40585129078</v>
      </c>
      <c r="I86" s="17"/>
      <c r="L86" s="56"/>
      <c r="M86" s="17"/>
      <c r="N86" s="46"/>
    </row>
    <row r="87" spans="1:17" ht="7.15" customHeight="1" x14ac:dyDescent="0.2">
      <c r="A87" s="1">
        <v>40000000000</v>
      </c>
      <c r="B87" s="2" t="s">
        <v>73</v>
      </c>
      <c r="C87" s="7"/>
      <c r="E87" s="6"/>
      <c r="H87" s="2"/>
      <c r="I87" s="17"/>
      <c r="L87" s="17"/>
      <c r="M87" s="17"/>
    </row>
    <row r="88" spans="1:17" x14ac:dyDescent="0.2">
      <c r="A88" s="1">
        <v>50000000000</v>
      </c>
      <c r="B88" s="2" t="s">
        <v>74</v>
      </c>
      <c r="C88" s="51"/>
      <c r="D88" s="46"/>
      <c r="E88" s="51"/>
      <c r="H88" s="54"/>
      <c r="I88" s="17"/>
      <c r="L88" s="17"/>
      <c r="M88" s="17"/>
    </row>
    <row r="89" spans="1:17" ht="6" customHeight="1" x14ac:dyDescent="0.2">
      <c r="A89" s="55"/>
      <c r="I89" s="9"/>
    </row>
    <row r="90" spans="1:17" x14ac:dyDescent="0.2">
      <c r="A90" s="55"/>
      <c r="C90" s="2" t="s">
        <v>75</v>
      </c>
      <c r="I90" s="9"/>
    </row>
    <row r="93" spans="1:17" x14ac:dyDescent="0.2">
      <c r="C93" s="414"/>
      <c r="D93" s="414"/>
      <c r="E93" s="414"/>
      <c r="F93" s="414"/>
      <c r="G93" s="414"/>
      <c r="H93" s="414"/>
      <c r="I93" s="414"/>
      <c r="J93" s="414"/>
      <c r="K93" s="414"/>
      <c r="L93" s="414"/>
      <c r="M93" s="414"/>
      <c r="N93" s="414"/>
      <c r="O93" s="414"/>
      <c r="P93" s="414"/>
      <c r="Q93" s="414"/>
    </row>
  </sheetData>
  <sheetProtection selectLockedCells="1" selectUnlockedCells="1"/>
  <mergeCells count="4">
    <mergeCell ref="E13:H14"/>
    <mergeCell ref="O14:Q14"/>
    <mergeCell ref="C93:Q93"/>
    <mergeCell ref="C4:O5"/>
  </mergeCells>
  <printOptions horizontalCentered="1"/>
  <pageMargins left="0" right="0" top="0.98425196850393704" bottom="0.43307086614173229" header="0.51181102362204722" footer="0"/>
  <pageSetup paperSize="9" scale="64" firstPageNumber="3" orientation="portrait" useFirstPageNumber="1" r:id="rId1"/>
  <headerFooter alignWithMargins="0">
    <oddFooter>&amp;C&amp;"Times New Roman,Normal"&amp;12&amp;P</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4:O108"/>
  <sheetViews>
    <sheetView view="pageBreakPreview" topLeftCell="C1" zoomScale="115" zoomScaleNormal="100" zoomScaleSheetLayoutView="115" workbookViewId="0">
      <selection activeCell="C11" sqref="C11"/>
    </sheetView>
  </sheetViews>
  <sheetFormatPr baseColWidth="10" defaultColWidth="8.75" defaultRowHeight="12.75" x14ac:dyDescent="0.2"/>
  <cols>
    <col min="1" max="1" width="0" style="56" hidden="1" customWidth="1"/>
    <col min="2" max="2" width="0" style="57" hidden="1" customWidth="1"/>
    <col min="3" max="3" width="52.25" style="57" customWidth="1"/>
    <col min="4" max="4" width="11.625" style="58" customWidth="1"/>
    <col min="5" max="5" width="19.875" style="23" customWidth="1"/>
    <col min="6" max="6" width="2.625" style="57" customWidth="1"/>
    <col min="7" max="7" width="15.625" style="57" hidden="1" customWidth="1"/>
    <col min="8" max="16384" width="8.75" style="57"/>
  </cols>
  <sheetData>
    <row r="4" spans="1:15" ht="30.75" customHeight="1" x14ac:dyDescent="0.2">
      <c r="C4" s="418" t="s">
        <v>939</v>
      </c>
      <c r="D4" s="419"/>
      <c r="E4" s="419"/>
      <c r="F4" s="419"/>
      <c r="G4" s="408"/>
      <c r="H4" s="408"/>
      <c r="I4" s="408"/>
      <c r="J4" s="408"/>
      <c r="K4" s="408"/>
      <c r="L4" s="408"/>
      <c r="M4" s="408"/>
      <c r="N4" s="408"/>
      <c r="O4" s="408"/>
    </row>
    <row r="5" spans="1:15" ht="9" customHeight="1" x14ac:dyDescent="0.2">
      <c r="C5" s="407"/>
      <c r="D5" s="408"/>
      <c r="E5" s="408"/>
      <c r="F5" s="408"/>
      <c r="G5" s="408"/>
      <c r="H5" s="408"/>
      <c r="I5" s="408"/>
      <c r="J5" s="408"/>
      <c r="K5" s="408"/>
      <c r="L5" s="408"/>
      <c r="M5" s="408"/>
      <c r="N5" s="408"/>
      <c r="O5" s="408"/>
    </row>
    <row r="6" spans="1:15" ht="21.75" customHeight="1" x14ac:dyDescent="0.2">
      <c r="C6" s="417" t="s">
        <v>200</v>
      </c>
      <c r="D6" s="417"/>
      <c r="E6" s="417"/>
      <c r="F6" s="417"/>
      <c r="G6" s="417"/>
      <c r="H6" s="417"/>
      <c r="I6" s="417"/>
    </row>
    <row r="7" spans="1:15" s="62" customFormat="1" x14ac:dyDescent="0.2">
      <c r="A7" s="63"/>
      <c r="C7" s="61" t="s">
        <v>0</v>
      </c>
      <c r="D7" s="59"/>
      <c r="E7" s="61"/>
      <c r="F7" s="59"/>
      <c r="G7" s="60"/>
      <c r="H7" s="61"/>
      <c r="I7" s="120"/>
    </row>
    <row r="8" spans="1:15" s="62" customFormat="1" ht="12.75" customHeight="1" x14ac:dyDescent="0.2">
      <c r="A8" s="63"/>
      <c r="D8" s="59"/>
      <c r="E8" s="61"/>
      <c r="F8" s="59"/>
      <c r="G8" s="60"/>
      <c r="H8" s="61"/>
      <c r="I8" s="120"/>
    </row>
    <row r="10" spans="1:15" ht="5.25" customHeight="1" x14ac:dyDescent="0.2">
      <c r="C10" s="62"/>
      <c r="E10" s="31"/>
      <c r="F10" s="62"/>
    </row>
    <row r="11" spans="1:15" x14ac:dyDescent="0.2">
      <c r="C11" s="62"/>
      <c r="E11" s="413" t="s">
        <v>1</v>
      </c>
      <c r="F11" s="413"/>
      <c r="G11" s="413"/>
      <c r="H11" s="121"/>
      <c r="I11" s="62"/>
    </row>
    <row r="12" spans="1:15" x14ac:dyDescent="0.2">
      <c r="A12" s="56">
        <v>61010000000</v>
      </c>
      <c r="B12" s="57" t="s">
        <v>79</v>
      </c>
      <c r="C12" s="62"/>
      <c r="D12" s="131" t="s">
        <v>76</v>
      </c>
      <c r="E12" s="103">
        <v>2019</v>
      </c>
      <c r="F12" s="12"/>
      <c r="G12" s="11">
        <v>2018</v>
      </c>
      <c r="H12" s="14"/>
      <c r="I12" s="62"/>
    </row>
    <row r="13" spans="1:15" x14ac:dyDescent="0.2">
      <c r="A13" s="56">
        <v>61020000000</v>
      </c>
      <c r="B13" s="57" t="s">
        <v>81</v>
      </c>
      <c r="E13" s="17"/>
      <c r="G13" s="17"/>
      <c r="H13" s="122"/>
    </row>
    <row r="14" spans="1:15" x14ac:dyDescent="0.2">
      <c r="A14" s="56">
        <v>61030000000</v>
      </c>
      <c r="B14" s="57" t="s">
        <v>83</v>
      </c>
      <c r="E14" s="57"/>
    </row>
    <row r="15" spans="1:15" x14ac:dyDescent="0.2">
      <c r="A15" s="56">
        <v>61060000000</v>
      </c>
      <c r="B15" s="57" t="s">
        <v>85</v>
      </c>
      <c r="C15" s="62" t="s">
        <v>78</v>
      </c>
      <c r="E15" s="57"/>
      <c r="F15" s="62"/>
    </row>
    <row r="16" spans="1:15" x14ac:dyDescent="0.2">
      <c r="A16" s="56">
        <v>61070000000</v>
      </c>
      <c r="B16" s="57" t="s">
        <v>86</v>
      </c>
      <c r="C16" s="57" t="s">
        <v>274</v>
      </c>
      <c r="E16" s="22">
        <v>27981720074</v>
      </c>
      <c r="F16" s="24"/>
      <c r="G16" s="22">
        <v>8114587457</v>
      </c>
      <c r="H16" s="2"/>
    </row>
    <row r="17" spans="1:9" ht="11.85" customHeight="1" x14ac:dyDescent="0.2">
      <c r="C17" s="57" t="s">
        <v>275</v>
      </c>
      <c r="E17" s="22">
        <v>180957470129</v>
      </c>
      <c r="F17" s="24"/>
      <c r="G17" s="22">
        <v>110133437507.42</v>
      </c>
      <c r="H17" s="2"/>
    </row>
    <row r="18" spans="1:9" x14ac:dyDescent="0.2">
      <c r="C18" s="57" t="s">
        <v>277</v>
      </c>
      <c r="E18" s="22">
        <v>22195832449</v>
      </c>
      <c r="F18" s="24"/>
      <c r="G18" s="22">
        <v>4141831343</v>
      </c>
      <c r="H18" s="2"/>
    </row>
    <row r="19" spans="1:9" x14ac:dyDescent="0.2">
      <c r="C19" s="2" t="s">
        <v>276</v>
      </c>
      <c r="D19" s="3" t="s">
        <v>294</v>
      </c>
      <c r="E19" s="22">
        <v>775744871273.77905</v>
      </c>
      <c r="F19" s="2"/>
      <c r="G19" s="22">
        <v>298417005054</v>
      </c>
      <c r="H19" s="2"/>
    </row>
    <row r="20" spans="1:9" x14ac:dyDescent="0.2">
      <c r="C20" s="57" t="s">
        <v>278</v>
      </c>
      <c r="E20" s="22">
        <v>3463496257</v>
      </c>
      <c r="F20" s="24"/>
      <c r="G20" s="22">
        <v>0</v>
      </c>
      <c r="H20" s="2"/>
    </row>
    <row r="21" spans="1:9" x14ac:dyDescent="0.2">
      <c r="A21" s="66">
        <v>71010000000</v>
      </c>
      <c r="B21" s="57" t="s">
        <v>88</v>
      </c>
      <c r="E21" s="65"/>
      <c r="F21" s="24"/>
      <c r="G21" s="65"/>
      <c r="H21" s="2"/>
    </row>
    <row r="22" spans="1:9" x14ac:dyDescent="0.2">
      <c r="A22" s="66">
        <v>71020000000</v>
      </c>
      <c r="B22" s="57" t="s">
        <v>90</v>
      </c>
      <c r="E22" s="97">
        <f>SUM(E16:E21)</f>
        <v>1010343390182.7791</v>
      </c>
      <c r="F22" s="24"/>
      <c r="G22" s="25">
        <v>420806861361.41998</v>
      </c>
      <c r="H22" s="2"/>
    </row>
    <row r="23" spans="1:9" x14ac:dyDescent="0.2">
      <c r="A23" s="66">
        <v>71040000000</v>
      </c>
      <c r="B23" s="57" t="s">
        <v>92</v>
      </c>
      <c r="E23" s="22"/>
      <c r="F23" s="24"/>
      <c r="G23" s="22"/>
      <c r="H23" s="2"/>
    </row>
    <row r="24" spans="1:9" x14ac:dyDescent="0.2">
      <c r="C24" s="62" t="s">
        <v>87</v>
      </c>
      <c r="E24" s="28"/>
      <c r="F24" s="30"/>
      <c r="G24" s="28"/>
    </row>
    <row r="25" spans="1:9" x14ac:dyDescent="0.2">
      <c r="C25" s="57" t="s">
        <v>279</v>
      </c>
      <c r="E25" s="22">
        <v>-35294831725</v>
      </c>
      <c r="F25" s="24"/>
      <c r="G25" s="22">
        <v>-25323575236</v>
      </c>
      <c r="H25" s="2"/>
      <c r="I25" s="2"/>
    </row>
    <row r="26" spans="1:9" x14ac:dyDescent="0.2">
      <c r="C26" s="57" t="s">
        <v>280</v>
      </c>
      <c r="E26" s="22">
        <v>-119536977638</v>
      </c>
      <c r="F26" s="24"/>
      <c r="G26" s="22">
        <v>-44848079500</v>
      </c>
      <c r="H26" s="2"/>
      <c r="I26" s="2"/>
    </row>
    <row r="27" spans="1:9" x14ac:dyDescent="0.2">
      <c r="C27" s="2" t="s">
        <v>276</v>
      </c>
      <c r="D27" s="3" t="s">
        <v>294</v>
      </c>
      <c r="E27" s="22">
        <v>-781349799735</v>
      </c>
      <c r="F27" s="2"/>
      <c r="G27" s="22">
        <v>-301314427355</v>
      </c>
      <c r="H27" s="2"/>
      <c r="I27" s="2"/>
    </row>
    <row r="28" spans="1:9" x14ac:dyDescent="0.2">
      <c r="C28" s="57" t="s">
        <v>93</v>
      </c>
      <c r="E28" s="67">
        <v>0</v>
      </c>
      <c r="F28" s="24"/>
      <c r="G28" s="67">
        <v>0</v>
      </c>
      <c r="H28" s="2"/>
      <c r="I28" s="2"/>
    </row>
    <row r="29" spans="1:9" x14ac:dyDescent="0.2">
      <c r="E29" s="97">
        <f>SUM(E25:E28)</f>
        <v>-936181609098</v>
      </c>
      <c r="F29" s="24"/>
      <c r="G29" s="25">
        <v>-371486082091</v>
      </c>
      <c r="H29" s="2"/>
    </row>
    <row r="30" spans="1:9" x14ac:dyDescent="0.2">
      <c r="A30" s="66">
        <v>71050000000</v>
      </c>
      <c r="B30" s="57" t="s">
        <v>95</v>
      </c>
      <c r="E30" s="22"/>
      <c r="F30" s="24"/>
      <c r="G30" s="22"/>
      <c r="H30" s="2"/>
      <c r="I30" s="2"/>
    </row>
    <row r="31" spans="1:9" x14ac:dyDescent="0.2">
      <c r="A31" s="56">
        <v>61080000000</v>
      </c>
      <c r="B31" s="57" t="s">
        <v>96</v>
      </c>
      <c r="C31" s="62" t="s">
        <v>94</v>
      </c>
      <c r="E31" s="137">
        <f>+E29+E22</f>
        <v>74161781084.779053</v>
      </c>
      <c r="F31" s="30"/>
      <c r="G31" s="65">
        <v>49320779270.419998</v>
      </c>
      <c r="H31" s="2"/>
    </row>
    <row r="32" spans="1:9" x14ac:dyDescent="0.2">
      <c r="E32" s="22"/>
      <c r="F32" s="24"/>
      <c r="G32" s="22"/>
    </row>
    <row r="33" spans="1:7" x14ac:dyDescent="0.2">
      <c r="C33" s="62" t="s">
        <v>37</v>
      </c>
      <c r="E33" s="28"/>
      <c r="F33" s="30"/>
      <c r="G33" s="28"/>
    </row>
    <row r="34" spans="1:7" x14ac:dyDescent="0.2">
      <c r="C34" s="57" t="s">
        <v>281</v>
      </c>
      <c r="E34" s="22">
        <v>-214369675684</v>
      </c>
      <c r="F34" s="24"/>
      <c r="G34" s="22">
        <v>-272076181442</v>
      </c>
    </row>
    <row r="35" spans="1:7" x14ac:dyDescent="0.2">
      <c r="C35" s="57" t="s">
        <v>282</v>
      </c>
      <c r="E35" s="22">
        <v>209398183669</v>
      </c>
      <c r="F35" s="24"/>
      <c r="G35" s="22">
        <v>183586363663</v>
      </c>
    </row>
    <row r="36" spans="1:7" x14ac:dyDescent="0.2">
      <c r="E36" s="97">
        <f>SUM(E34:E35)</f>
        <v>-4971492015</v>
      </c>
      <c r="F36" s="24"/>
      <c r="G36" s="25">
        <v>-88489817779</v>
      </c>
    </row>
    <row r="37" spans="1:7" x14ac:dyDescent="0.2">
      <c r="A37" s="56">
        <v>62010000000</v>
      </c>
      <c r="B37" s="57" t="s">
        <v>99</v>
      </c>
      <c r="E37" s="22"/>
      <c r="F37" s="24"/>
      <c r="G37" s="22"/>
    </row>
    <row r="38" spans="1:7" x14ac:dyDescent="0.2">
      <c r="A38" s="66">
        <v>72010000000</v>
      </c>
      <c r="B38" s="57" t="s">
        <v>100</v>
      </c>
      <c r="C38" s="62" t="s">
        <v>97</v>
      </c>
      <c r="E38" s="137">
        <f>+E36+E31</f>
        <v>69190289069.779053</v>
      </c>
      <c r="F38" s="24"/>
      <c r="G38" s="65">
        <v>-39169038508.580002</v>
      </c>
    </row>
    <row r="39" spans="1:7" x14ac:dyDescent="0.2">
      <c r="E39" s="22"/>
      <c r="F39" s="24"/>
      <c r="G39" s="22"/>
    </row>
    <row r="40" spans="1:7" x14ac:dyDescent="0.2">
      <c r="C40" s="62" t="s">
        <v>98</v>
      </c>
      <c r="E40" s="28"/>
      <c r="F40" s="30"/>
      <c r="G40" s="28"/>
    </row>
    <row r="41" spans="1:7" x14ac:dyDescent="0.2">
      <c r="C41" s="57" t="s">
        <v>283</v>
      </c>
      <c r="E41" s="22">
        <v>16941985013</v>
      </c>
      <c r="F41" s="24"/>
      <c r="G41" s="22">
        <v>13940648570.120001</v>
      </c>
    </row>
    <row r="42" spans="1:7" x14ac:dyDescent="0.2">
      <c r="C42" s="57" t="s">
        <v>284</v>
      </c>
      <c r="E42" s="22">
        <v>-3395017757</v>
      </c>
      <c r="F42" s="24"/>
      <c r="G42" s="22">
        <v>-6156476548</v>
      </c>
    </row>
    <row r="43" spans="1:7" x14ac:dyDescent="0.2">
      <c r="E43" s="97">
        <f>SUM(E41:E42)</f>
        <v>13546967256</v>
      </c>
      <c r="F43" s="24"/>
      <c r="G43" s="25">
        <v>7784172022.1199999</v>
      </c>
    </row>
    <row r="44" spans="1:7" x14ac:dyDescent="0.2">
      <c r="A44" s="56">
        <v>63010000000</v>
      </c>
      <c r="B44" s="57" t="s">
        <v>103</v>
      </c>
      <c r="E44" s="22"/>
      <c r="F44" s="24"/>
      <c r="G44" s="22"/>
    </row>
    <row r="45" spans="1:7" x14ac:dyDescent="0.2">
      <c r="A45" s="56">
        <v>63020000000</v>
      </c>
      <c r="B45" s="57" t="s">
        <v>104</v>
      </c>
      <c r="C45" s="62" t="s">
        <v>101</v>
      </c>
      <c r="E45" s="137">
        <f>+E43+E38</f>
        <v>82737256325.779053</v>
      </c>
      <c r="F45" s="30"/>
      <c r="G45" s="65">
        <v>-31384866486.459999</v>
      </c>
    </row>
    <row r="46" spans="1:7" x14ac:dyDescent="0.2">
      <c r="A46" s="56">
        <v>63040000000</v>
      </c>
      <c r="B46" s="57" t="s">
        <v>85</v>
      </c>
      <c r="E46" s="22"/>
      <c r="F46" s="24"/>
      <c r="G46" s="22"/>
    </row>
    <row r="47" spans="1:7" x14ac:dyDescent="0.2">
      <c r="A47" s="56">
        <v>63030000000</v>
      </c>
      <c r="C47" s="62" t="s">
        <v>102</v>
      </c>
      <c r="E47" s="28"/>
      <c r="F47" s="30"/>
      <c r="G47" s="28"/>
    </row>
    <row r="48" spans="1:7" x14ac:dyDescent="0.2">
      <c r="C48" s="57" t="s">
        <v>285</v>
      </c>
      <c r="E48" s="22">
        <v>37858844208</v>
      </c>
      <c r="F48" s="24"/>
      <c r="G48" s="22">
        <v>6994052178</v>
      </c>
    </row>
    <row r="49" spans="1:9" x14ac:dyDescent="0.2">
      <c r="C49" s="57" t="s">
        <v>206</v>
      </c>
      <c r="E49" s="22">
        <v>2103763763</v>
      </c>
      <c r="F49" s="24"/>
      <c r="G49" s="22">
        <v>0</v>
      </c>
    </row>
    <row r="50" spans="1:9" x14ac:dyDescent="0.2">
      <c r="A50" s="56">
        <v>73010000000</v>
      </c>
      <c r="B50" s="57" t="s">
        <v>106</v>
      </c>
      <c r="C50" s="57" t="s">
        <v>286</v>
      </c>
      <c r="D50" s="58" t="s">
        <v>294</v>
      </c>
      <c r="E50" s="22">
        <v>552256313154</v>
      </c>
      <c r="F50" s="24"/>
      <c r="G50" s="22">
        <v>537498225614</v>
      </c>
    </row>
    <row r="51" spans="1:9" x14ac:dyDescent="0.2">
      <c r="A51" s="56">
        <v>73010759000</v>
      </c>
      <c r="B51" s="57" t="s">
        <v>108</v>
      </c>
      <c r="C51" s="57" t="s">
        <v>287</v>
      </c>
      <c r="E51" s="22">
        <v>511505183</v>
      </c>
      <c r="F51" s="24"/>
      <c r="G51" s="22">
        <v>6137994985</v>
      </c>
    </row>
    <row r="52" spans="1:9" x14ac:dyDescent="0.2">
      <c r="A52" s="56">
        <v>73010761000</v>
      </c>
      <c r="B52" s="57" t="s">
        <v>110</v>
      </c>
      <c r="E52" s="138">
        <f>SUM(E48:E51)</f>
        <v>592730426308</v>
      </c>
      <c r="F52" s="24"/>
      <c r="G52" s="68">
        <v>550630272777</v>
      </c>
    </row>
    <row r="53" spans="1:9" x14ac:dyDescent="0.2">
      <c r="A53" s="56">
        <v>73010763000</v>
      </c>
      <c r="B53" s="57" t="s">
        <v>112</v>
      </c>
      <c r="E53" s="22"/>
      <c r="F53" s="24"/>
      <c r="G53" s="22"/>
    </row>
    <row r="54" spans="1:9" x14ac:dyDescent="0.2">
      <c r="A54" s="56">
        <v>73010765000</v>
      </c>
      <c r="B54" s="57" t="s">
        <v>113</v>
      </c>
      <c r="C54" s="62" t="s">
        <v>107</v>
      </c>
      <c r="E54" s="28"/>
      <c r="F54" s="30"/>
      <c r="G54" s="28"/>
    </row>
    <row r="55" spans="1:9" x14ac:dyDescent="0.2">
      <c r="A55" s="56">
        <v>73010767000</v>
      </c>
      <c r="B55" s="57" t="s">
        <v>115</v>
      </c>
      <c r="C55" s="57" t="s">
        <v>288</v>
      </c>
      <c r="E55" s="22">
        <v>-43502193194</v>
      </c>
      <c r="F55" s="24"/>
      <c r="G55" s="22">
        <v>-28677758568</v>
      </c>
      <c r="H55" s="2"/>
      <c r="I55" s="2"/>
    </row>
    <row r="56" spans="1:9" x14ac:dyDescent="0.2">
      <c r="A56" s="56">
        <v>73010769000</v>
      </c>
      <c r="B56" s="57" t="s">
        <v>116</v>
      </c>
      <c r="C56" s="2" t="s">
        <v>289</v>
      </c>
      <c r="D56" s="3"/>
      <c r="E56" s="22">
        <v>-5806067827</v>
      </c>
      <c r="F56" s="24"/>
      <c r="G56" s="22">
        <v>-5258283630</v>
      </c>
      <c r="H56" s="2"/>
      <c r="I56" s="2"/>
    </row>
    <row r="57" spans="1:9" x14ac:dyDescent="0.2">
      <c r="A57" s="56">
        <v>73010771000</v>
      </c>
      <c r="B57" s="57" t="s">
        <v>117</v>
      </c>
      <c r="C57" s="57" t="s">
        <v>290</v>
      </c>
      <c r="E57" s="22">
        <v>-3389642399</v>
      </c>
      <c r="F57" s="24"/>
      <c r="G57" s="22">
        <v>-1963805874</v>
      </c>
      <c r="H57" s="2"/>
      <c r="I57" s="2"/>
    </row>
    <row r="58" spans="1:9" x14ac:dyDescent="0.2">
      <c r="A58" s="56">
        <v>73010773000</v>
      </c>
      <c r="B58" s="57" t="s">
        <v>118</v>
      </c>
      <c r="C58" s="2" t="s">
        <v>114</v>
      </c>
      <c r="D58" s="3"/>
      <c r="E58" s="22">
        <v>-1400120560</v>
      </c>
      <c r="F58" s="24"/>
      <c r="G58" s="22">
        <v>-374850779</v>
      </c>
      <c r="H58" s="2"/>
      <c r="I58" s="2"/>
    </row>
    <row r="59" spans="1:9" ht="12" customHeight="1" x14ac:dyDescent="0.2">
      <c r="A59" s="56">
        <v>73010775000</v>
      </c>
      <c r="B59" s="57" t="s">
        <v>119</v>
      </c>
      <c r="C59" s="2" t="s">
        <v>287</v>
      </c>
      <c r="D59" s="3" t="s">
        <v>295</v>
      </c>
      <c r="E59" s="22">
        <v>-69337327567</v>
      </c>
      <c r="F59" s="24"/>
      <c r="G59" s="22">
        <v>-28612118569.880001</v>
      </c>
      <c r="H59" s="2"/>
      <c r="I59" s="2"/>
    </row>
    <row r="60" spans="1:9" x14ac:dyDescent="0.2">
      <c r="A60" s="56">
        <v>73010769000</v>
      </c>
      <c r="B60" s="57" t="s">
        <v>116</v>
      </c>
      <c r="C60" s="57" t="s">
        <v>291</v>
      </c>
      <c r="D60" s="58" t="s">
        <v>294</v>
      </c>
      <c r="E60" s="22">
        <v>-546395789837</v>
      </c>
      <c r="F60" s="24"/>
      <c r="G60" s="22">
        <v>-535115912818</v>
      </c>
      <c r="H60" s="2"/>
      <c r="I60" s="2"/>
    </row>
    <row r="61" spans="1:9" x14ac:dyDescent="0.2">
      <c r="A61" s="56">
        <v>73020000000</v>
      </c>
      <c r="B61" s="57" t="s">
        <v>92</v>
      </c>
      <c r="E61" s="138">
        <f>SUM(E55:E60)</f>
        <v>-669831141384</v>
      </c>
      <c r="F61" s="24"/>
      <c r="G61" s="68">
        <v>-600002730238.88</v>
      </c>
      <c r="H61" s="2"/>
      <c r="I61" s="2"/>
    </row>
    <row r="62" spans="1:9" x14ac:dyDescent="0.2">
      <c r="A62" s="56">
        <v>73010761002</v>
      </c>
      <c r="B62" s="57" t="s">
        <v>121</v>
      </c>
      <c r="E62" s="69"/>
      <c r="F62" s="24"/>
      <c r="G62" s="69"/>
      <c r="H62" s="2"/>
    </row>
    <row r="63" spans="1:9" x14ac:dyDescent="0.2">
      <c r="E63" s="22"/>
      <c r="F63" s="24"/>
      <c r="G63" s="22"/>
    </row>
    <row r="64" spans="1:9" x14ac:dyDescent="0.2">
      <c r="A64" s="56">
        <v>64010000000</v>
      </c>
      <c r="B64" s="57" t="s">
        <v>124</v>
      </c>
      <c r="C64" s="62" t="s">
        <v>120</v>
      </c>
      <c r="E64" s="137">
        <f>+E61+E52+E45</f>
        <v>5636541249.7790527</v>
      </c>
      <c r="F64" s="30"/>
      <c r="G64" s="65">
        <v>-80757323948.339996</v>
      </c>
    </row>
    <row r="65" spans="1:9" x14ac:dyDescent="0.2">
      <c r="A65" s="56">
        <v>74010000000</v>
      </c>
      <c r="B65" s="57" t="s">
        <v>125</v>
      </c>
      <c r="E65" s="22"/>
      <c r="F65" s="24"/>
      <c r="G65" s="22"/>
    </row>
    <row r="66" spans="1:9" ht="18" customHeight="1" x14ac:dyDescent="0.2">
      <c r="C66" s="62" t="s">
        <v>122</v>
      </c>
      <c r="E66" s="28"/>
      <c r="F66" s="30"/>
      <c r="G66" s="28"/>
    </row>
    <row r="67" spans="1:9" ht="12.2" customHeight="1" x14ac:dyDescent="0.2">
      <c r="C67" s="57" t="s">
        <v>211</v>
      </c>
      <c r="E67" s="22">
        <v>11818997577</v>
      </c>
      <c r="F67" s="30"/>
      <c r="G67" s="28"/>
    </row>
    <row r="68" spans="1:9" ht="14.85" customHeight="1" x14ac:dyDescent="0.2">
      <c r="A68" s="56">
        <v>65010000000</v>
      </c>
      <c r="B68" s="57" t="s">
        <v>127</v>
      </c>
      <c r="C68" s="57" t="s">
        <v>292</v>
      </c>
      <c r="E68" s="22">
        <v>13063843936</v>
      </c>
      <c r="F68" s="24"/>
      <c r="G68" s="22">
        <v>4205424127</v>
      </c>
    </row>
    <row r="69" spans="1:9" x14ac:dyDescent="0.2">
      <c r="A69" s="66">
        <v>75010000000</v>
      </c>
      <c r="B69" s="57" t="s">
        <v>129</v>
      </c>
      <c r="C69" s="57" t="s">
        <v>293</v>
      </c>
      <c r="E69" s="22">
        <v>-142000486</v>
      </c>
      <c r="F69" s="24"/>
      <c r="G69" s="22">
        <v>-3033901999</v>
      </c>
    </row>
    <row r="70" spans="1:9" x14ac:dyDescent="0.2">
      <c r="E70" s="97">
        <f>SUM(E67:E69)</f>
        <v>24740841027</v>
      </c>
      <c r="F70" s="24"/>
      <c r="G70" s="25">
        <v>1171522128</v>
      </c>
    </row>
    <row r="71" spans="1:9" x14ac:dyDescent="0.2">
      <c r="E71" s="22"/>
      <c r="F71" s="24"/>
      <c r="G71" s="22"/>
    </row>
    <row r="72" spans="1:9" x14ac:dyDescent="0.2">
      <c r="C72" s="62" t="s">
        <v>126</v>
      </c>
      <c r="E72" s="28"/>
      <c r="F72" s="30"/>
      <c r="G72" s="28"/>
    </row>
    <row r="73" spans="1:9" x14ac:dyDescent="0.2">
      <c r="C73" s="57" t="s">
        <v>128</v>
      </c>
      <c r="E73" s="22">
        <v>51393002</v>
      </c>
      <c r="F73" s="24"/>
      <c r="G73" s="22">
        <v>96150663</v>
      </c>
    </row>
    <row r="74" spans="1:9" x14ac:dyDescent="0.2">
      <c r="A74" s="56">
        <v>73010769002</v>
      </c>
      <c r="B74" s="57" t="s">
        <v>131</v>
      </c>
      <c r="C74" s="57" t="s">
        <v>130</v>
      </c>
      <c r="E74" s="22">
        <v>-772321011</v>
      </c>
      <c r="F74" s="24"/>
      <c r="G74" s="22">
        <v>-2159921590</v>
      </c>
    </row>
    <row r="75" spans="1:9" x14ac:dyDescent="0.2">
      <c r="E75" s="97">
        <f>SUM(E73:E74)</f>
        <v>-720928009</v>
      </c>
      <c r="F75" s="24"/>
      <c r="G75" s="25">
        <v>-2063770927</v>
      </c>
    </row>
    <row r="76" spans="1:9" x14ac:dyDescent="0.2">
      <c r="E76" s="22"/>
      <c r="F76" s="24"/>
      <c r="G76" s="22"/>
    </row>
    <row r="77" spans="1:9" x14ac:dyDescent="0.2">
      <c r="C77" s="62" t="s">
        <v>212</v>
      </c>
      <c r="E77" s="137">
        <f>+E75+E70+E64</f>
        <v>29656454267.779053</v>
      </c>
      <c r="F77" s="30"/>
      <c r="G77" s="65">
        <v>-81649572747.339996</v>
      </c>
    </row>
    <row r="78" spans="1:9" x14ac:dyDescent="0.2">
      <c r="E78" s="22"/>
      <c r="F78" s="24"/>
      <c r="G78" s="22"/>
    </row>
    <row r="79" spans="1:9" x14ac:dyDescent="0.2">
      <c r="C79" s="62" t="s">
        <v>132</v>
      </c>
      <c r="E79" s="22">
        <v>-576077088</v>
      </c>
      <c r="F79" s="30"/>
      <c r="G79" s="22">
        <v>0</v>
      </c>
      <c r="I79" s="123"/>
    </row>
    <row r="80" spans="1:9" x14ac:dyDescent="0.2">
      <c r="E80" s="22"/>
      <c r="F80" s="24"/>
      <c r="G80" s="22"/>
    </row>
    <row r="81" spans="2:7" ht="13.5" thickBot="1" x14ac:dyDescent="0.25">
      <c r="C81" s="62" t="s">
        <v>213</v>
      </c>
      <c r="E81" s="139">
        <f>+E79+E77</f>
        <v>29080377179.779053</v>
      </c>
      <c r="F81" s="30"/>
      <c r="G81" s="124">
        <v>-81649572747.339996</v>
      </c>
    </row>
    <row r="82" spans="2:7" ht="13.5" thickTop="1" x14ac:dyDescent="0.2">
      <c r="E82" s="57"/>
    </row>
    <row r="83" spans="2:7" ht="13.5" customHeight="1" x14ac:dyDescent="0.2">
      <c r="G83" s="23"/>
    </row>
    <row r="84" spans="2:7" x14ac:dyDescent="0.2">
      <c r="C84" s="2" t="s">
        <v>75</v>
      </c>
      <c r="G84" s="23"/>
    </row>
    <row r="87" spans="2:7" x14ac:dyDescent="0.2">
      <c r="G87" s="70"/>
    </row>
    <row r="88" spans="2:7" x14ac:dyDescent="0.2">
      <c r="B88" s="57" t="s">
        <v>133</v>
      </c>
      <c r="E88" s="71"/>
    </row>
    <row r="89" spans="2:7" x14ac:dyDescent="0.2">
      <c r="E89" s="71"/>
    </row>
    <row r="90" spans="2:7" x14ac:dyDescent="0.2">
      <c r="E90" s="71"/>
    </row>
    <row r="91" spans="2:7" x14ac:dyDescent="0.2">
      <c r="E91" s="71"/>
    </row>
    <row r="92" spans="2:7" x14ac:dyDescent="0.2">
      <c r="E92" s="71"/>
    </row>
    <row r="93" spans="2:7" x14ac:dyDescent="0.2">
      <c r="E93" s="71"/>
    </row>
    <row r="94" spans="2:7" x14ac:dyDescent="0.2">
      <c r="E94" s="71"/>
    </row>
    <row r="108" spans="5:5" x14ac:dyDescent="0.2">
      <c r="E108" s="72"/>
    </row>
  </sheetData>
  <sheetProtection selectLockedCells="1" selectUnlockedCells="1"/>
  <mergeCells count="3">
    <mergeCell ref="C6:I6"/>
    <mergeCell ref="E11:G11"/>
    <mergeCell ref="C4:F4"/>
  </mergeCells>
  <printOptions horizontalCentered="1"/>
  <pageMargins left="0.39370078740157483" right="0.39370078740157483" top="0.98425196850393704" bottom="0.62992125984251968" header="0.51181102362204722" footer="0"/>
  <pageSetup paperSize="9" scale="70" firstPageNumber="4" orientation="portrait" useFirstPageNumber="1" r:id="rId1"/>
  <headerFooter alignWithMargins="0">
    <oddFooter>&amp;C&amp;"Times New Roman,Normal"&amp;12&amp;P</oddFooter>
  </headerFooter>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31"/>
  <sheetViews>
    <sheetView view="pageBreakPreview" zoomScaleNormal="98" zoomScaleSheetLayoutView="100" workbookViewId="0">
      <selection activeCell="A4" sqref="A4"/>
    </sheetView>
  </sheetViews>
  <sheetFormatPr baseColWidth="10" defaultColWidth="6.875" defaultRowHeight="19.5" customHeight="1" outlineLevelRow="1" x14ac:dyDescent="0.2"/>
  <cols>
    <col min="1" max="1" width="53.875" style="73" customWidth="1"/>
    <col min="2" max="4" width="18.625" style="22" customWidth="1"/>
    <col min="5" max="5" width="18.625" style="23" customWidth="1"/>
    <col min="6" max="7" width="18.625" style="22" customWidth="1"/>
    <col min="8" max="8" width="17.5" style="56" customWidth="1"/>
    <col min="9" max="9" width="6.875" style="56"/>
    <col min="10" max="10" width="12.375" style="56" bestFit="1" customWidth="1"/>
    <col min="11" max="16384" width="6.875" style="56"/>
  </cols>
  <sheetData>
    <row r="1" spans="1:9" ht="14.25" customHeight="1" x14ac:dyDescent="0.2">
      <c r="A1" s="414"/>
      <c r="B1" s="414"/>
      <c r="C1" s="414"/>
      <c r="D1" s="414"/>
      <c r="E1" s="414"/>
      <c r="F1" s="414"/>
      <c r="G1" s="414"/>
    </row>
    <row r="2" spans="1:9" ht="25.5" customHeight="1" x14ac:dyDescent="0.2">
      <c r="A2" s="418" t="s">
        <v>940</v>
      </c>
      <c r="B2" s="419"/>
      <c r="C2" s="419"/>
      <c r="D2" s="419"/>
      <c r="E2" s="419"/>
      <c r="F2" s="419"/>
      <c r="G2" s="419"/>
      <c r="H2" s="419"/>
      <c r="I2" s="419"/>
    </row>
    <row r="3" spans="1:9" ht="12.75" customHeight="1" x14ac:dyDescent="0.2">
      <c r="A3" s="74"/>
      <c r="E3" s="22"/>
      <c r="F3" s="23"/>
      <c r="H3" s="22"/>
    </row>
    <row r="4" spans="1:9" ht="12.75" customHeight="1" x14ac:dyDescent="0.2">
      <c r="A4" s="74" t="s">
        <v>0</v>
      </c>
      <c r="E4" s="22"/>
      <c r="F4" s="23"/>
      <c r="H4" s="22"/>
    </row>
    <row r="5" spans="1:9" ht="12.75" customHeight="1" x14ac:dyDescent="0.2">
      <c r="E5" s="22"/>
      <c r="F5" s="23"/>
      <c r="H5" s="22"/>
    </row>
    <row r="6" spans="1:9" ht="13.5" customHeight="1" x14ac:dyDescent="0.2">
      <c r="B6" s="75" t="e">
        <f>NA()</f>
        <v>#N/A</v>
      </c>
      <c r="C6" s="75" t="e">
        <f>NA()</f>
        <v>#N/A</v>
      </c>
      <c r="D6" s="75" t="e">
        <f>NA()</f>
        <v>#N/A</v>
      </c>
      <c r="E6" s="75" t="e">
        <f>NA()</f>
        <v>#N/A</v>
      </c>
      <c r="F6" s="76" t="e">
        <f>NA()</f>
        <v>#N/A</v>
      </c>
      <c r="G6" s="75" t="e">
        <f>NA()</f>
        <v>#N/A</v>
      </c>
      <c r="H6" s="75" t="e">
        <f>NA()</f>
        <v>#N/A</v>
      </c>
    </row>
    <row r="7" spans="1:9" ht="13.5" customHeight="1" x14ac:dyDescent="0.2">
      <c r="A7" s="429"/>
      <c r="B7" s="432" t="s">
        <v>134</v>
      </c>
      <c r="C7" s="420" t="s">
        <v>203</v>
      </c>
      <c r="D7" s="420" t="s">
        <v>135</v>
      </c>
      <c r="E7" s="420" t="s">
        <v>136</v>
      </c>
      <c r="F7" s="420" t="s">
        <v>137</v>
      </c>
      <c r="G7" s="423" t="s">
        <v>138</v>
      </c>
      <c r="H7" s="426" t="s">
        <v>296</v>
      </c>
    </row>
    <row r="8" spans="1:9" ht="15.75" customHeight="1" x14ac:dyDescent="0.2">
      <c r="A8" s="430"/>
      <c r="B8" s="433"/>
      <c r="C8" s="421"/>
      <c r="D8" s="421"/>
      <c r="E8" s="421"/>
      <c r="F8" s="421"/>
      <c r="G8" s="424"/>
      <c r="H8" s="427"/>
    </row>
    <row r="9" spans="1:9" ht="14.25" customHeight="1" x14ac:dyDescent="0.2">
      <c r="A9" s="431"/>
      <c r="B9" s="434"/>
      <c r="C9" s="422"/>
      <c r="D9" s="422"/>
      <c r="E9" s="422"/>
      <c r="F9" s="422"/>
      <c r="G9" s="425"/>
      <c r="H9" s="428"/>
    </row>
    <row r="10" spans="1:9" ht="14.25" customHeight="1" x14ac:dyDescent="0.2">
      <c r="A10" s="111" t="s">
        <v>208</v>
      </c>
      <c r="B10" s="140">
        <v>137957926789</v>
      </c>
      <c r="C10" s="140">
        <v>1764473211</v>
      </c>
      <c r="D10" s="140">
        <v>10728533249.01</v>
      </c>
      <c r="E10" s="140">
        <v>38017637074.82</v>
      </c>
      <c r="F10" s="140">
        <v>-81649572747.339798</v>
      </c>
      <c r="G10" s="140">
        <v>0</v>
      </c>
      <c r="H10" s="141">
        <f>+SUM(B10:G10)</f>
        <v>106818997576.49022</v>
      </c>
    </row>
    <row r="11" spans="1:9" ht="22.5" customHeight="1" x14ac:dyDescent="0.2">
      <c r="A11" s="112" t="s">
        <v>299</v>
      </c>
      <c r="B11" s="142">
        <v>0</v>
      </c>
      <c r="C11" s="142">
        <v>0</v>
      </c>
      <c r="D11" s="142">
        <v>0</v>
      </c>
      <c r="E11" s="142">
        <v>0</v>
      </c>
      <c r="F11" s="143">
        <v>0</v>
      </c>
      <c r="G11" s="142">
        <v>-10724809802</v>
      </c>
      <c r="H11" s="144">
        <f>+SUM(B11:G11)</f>
        <v>-10724809802</v>
      </c>
      <c r="I11" s="77"/>
    </row>
    <row r="12" spans="1:9" ht="22.5" customHeight="1" x14ac:dyDescent="0.2">
      <c r="A12" s="113" t="s">
        <v>300</v>
      </c>
      <c r="B12" s="145">
        <f>-C12-D12-E12-F12-G12</f>
        <v>-42957926788.509796</v>
      </c>
      <c r="C12" s="145">
        <f>-C10</f>
        <v>-1764473211</v>
      </c>
      <c r="D12" s="145">
        <f>-D10</f>
        <v>-10728533249.01</v>
      </c>
      <c r="E12" s="145">
        <f>-E10</f>
        <v>-38017637074.82</v>
      </c>
      <c r="F12" s="145">
        <f>-F10</f>
        <v>81649572747.339798</v>
      </c>
      <c r="G12" s="145">
        <f>11818997576</f>
        <v>11818997576</v>
      </c>
      <c r="H12" s="146">
        <f>+SUM(B12:G12)</f>
        <v>0</v>
      </c>
      <c r="I12" s="77"/>
    </row>
    <row r="13" spans="1:9" ht="22.5" customHeight="1" x14ac:dyDescent="0.2">
      <c r="A13" s="114" t="s">
        <v>297</v>
      </c>
      <c r="B13" s="147">
        <v>196346900000</v>
      </c>
      <c r="C13" s="147">
        <v>7892700000</v>
      </c>
      <c r="D13" s="147">
        <v>1170104124</v>
      </c>
      <c r="E13" s="147">
        <v>0</v>
      </c>
      <c r="F13" s="147">
        <v>0</v>
      </c>
      <c r="G13" s="147">
        <v>0</v>
      </c>
      <c r="H13" s="148">
        <f>+SUM(B13:G13)</f>
        <v>205409704124</v>
      </c>
      <c r="I13" s="77"/>
    </row>
    <row r="14" spans="1:9" ht="21" customHeight="1" thickBot="1" x14ac:dyDescent="0.25">
      <c r="A14" s="115" t="s">
        <v>298</v>
      </c>
      <c r="B14" s="165">
        <f t="shared" ref="B14:H14" si="0">+SUM(B10:B13)</f>
        <v>291346900000.49023</v>
      </c>
      <c r="C14" s="166">
        <f t="shared" si="0"/>
        <v>7892700000</v>
      </c>
      <c r="D14" s="166">
        <f t="shared" si="0"/>
        <v>1170104124</v>
      </c>
      <c r="E14" s="167">
        <v>0</v>
      </c>
      <c r="F14" s="167">
        <v>0</v>
      </c>
      <c r="G14" s="166">
        <f t="shared" si="0"/>
        <v>1094187774</v>
      </c>
      <c r="H14" s="168">
        <f t="shared" si="0"/>
        <v>301503891898.49023</v>
      </c>
      <c r="I14" s="77"/>
    </row>
    <row r="15" spans="1:9" ht="24.95" customHeight="1" thickTop="1" x14ac:dyDescent="0.2">
      <c r="A15" s="116" t="s">
        <v>139</v>
      </c>
      <c r="B15" s="149"/>
      <c r="C15" s="150"/>
      <c r="D15" s="150"/>
      <c r="E15" s="150"/>
      <c r="F15" s="150"/>
      <c r="G15" s="151"/>
      <c r="H15" s="152"/>
    </row>
    <row r="16" spans="1:9" ht="24.95" customHeight="1" x14ac:dyDescent="0.2">
      <c r="A16" s="117" t="s">
        <v>140</v>
      </c>
      <c r="B16" s="153">
        <v>0</v>
      </c>
      <c r="C16" s="154">
        <v>0</v>
      </c>
      <c r="D16" s="154">
        <v>0</v>
      </c>
      <c r="E16" s="154">
        <v>0</v>
      </c>
      <c r="F16" s="154">
        <v>0</v>
      </c>
      <c r="G16" s="155">
        <v>0</v>
      </c>
      <c r="H16" s="156">
        <f t="shared" ref="H16:H21" si="1">SUM(B16:G16)</f>
        <v>0</v>
      </c>
    </row>
    <row r="17" spans="1:10" ht="24.95" customHeight="1" x14ac:dyDescent="0.2">
      <c r="A17" s="117" t="s">
        <v>141</v>
      </c>
      <c r="B17" s="153">
        <v>0</v>
      </c>
      <c r="C17" s="154">
        <v>0</v>
      </c>
      <c r="D17" s="154">
        <v>0</v>
      </c>
      <c r="E17" s="154">
        <v>0</v>
      </c>
      <c r="F17" s="154">
        <v>0</v>
      </c>
      <c r="G17" s="155">
        <v>0</v>
      </c>
      <c r="H17" s="156">
        <f t="shared" si="1"/>
        <v>0</v>
      </c>
    </row>
    <row r="18" spans="1:10" ht="24.95" customHeight="1" x14ac:dyDescent="0.2">
      <c r="A18" s="117" t="s">
        <v>142</v>
      </c>
      <c r="B18" s="153">
        <v>0</v>
      </c>
      <c r="C18" s="154">
        <v>0</v>
      </c>
      <c r="D18" s="154">
        <v>514568849</v>
      </c>
      <c r="E18" s="154">
        <v>0</v>
      </c>
      <c r="F18" s="154">
        <v>0</v>
      </c>
      <c r="G18" s="155">
        <v>0</v>
      </c>
      <c r="H18" s="156">
        <f t="shared" si="1"/>
        <v>514568849</v>
      </c>
    </row>
    <row r="19" spans="1:10" ht="24.95" customHeight="1" x14ac:dyDescent="0.2">
      <c r="A19" s="117" t="s">
        <v>209</v>
      </c>
      <c r="B19" s="153">
        <f>-C19</f>
        <v>7892700000</v>
      </c>
      <c r="C19" s="157">
        <v>-7892700000</v>
      </c>
      <c r="D19" s="154">
        <v>0</v>
      </c>
      <c r="E19" s="154">
        <v>0</v>
      </c>
      <c r="F19" s="154">
        <v>0</v>
      </c>
      <c r="G19" s="155">
        <v>0</v>
      </c>
      <c r="H19" s="156">
        <f t="shared" si="1"/>
        <v>0</v>
      </c>
      <c r="J19" s="85"/>
    </row>
    <row r="20" spans="1:10" ht="24.95" customHeight="1" x14ac:dyDescent="0.2">
      <c r="A20" s="117" t="s">
        <v>143</v>
      </c>
      <c r="B20" s="153">
        <v>35000000000</v>
      </c>
      <c r="C20" s="154">
        <v>11500000000</v>
      </c>
      <c r="D20" s="154">
        <v>0</v>
      </c>
      <c r="E20" s="154">
        <v>0</v>
      </c>
      <c r="F20" s="154">
        <v>0</v>
      </c>
      <c r="G20" s="155">
        <v>0</v>
      </c>
      <c r="H20" s="156">
        <f t="shared" si="1"/>
        <v>46500000000</v>
      </c>
      <c r="J20" s="85"/>
    </row>
    <row r="21" spans="1:10" ht="24.95" customHeight="1" x14ac:dyDescent="0.2">
      <c r="A21" s="118" t="s">
        <v>210</v>
      </c>
      <c r="B21" s="158">
        <v>0</v>
      </c>
      <c r="C21" s="159">
        <v>0</v>
      </c>
      <c r="D21" s="159">
        <v>0</v>
      </c>
      <c r="E21" s="159">
        <v>0</v>
      </c>
      <c r="F21" s="159">
        <v>0</v>
      </c>
      <c r="G21" s="160">
        <v>27986189406</v>
      </c>
      <c r="H21" s="161">
        <f t="shared" si="1"/>
        <v>27986189406</v>
      </c>
    </row>
    <row r="22" spans="1:10" ht="24.95" customHeight="1" thickBot="1" x14ac:dyDescent="0.25">
      <c r="A22" s="119" t="s">
        <v>204</v>
      </c>
      <c r="B22" s="162">
        <f t="shared" ref="B22:H22" si="2">SUM(B14:B21)</f>
        <v>334239600000.49023</v>
      </c>
      <c r="C22" s="163">
        <f t="shared" si="2"/>
        <v>11500000000</v>
      </c>
      <c r="D22" s="163">
        <f t="shared" si="2"/>
        <v>1684672973</v>
      </c>
      <c r="E22" s="163">
        <f t="shared" si="2"/>
        <v>0</v>
      </c>
      <c r="F22" s="163">
        <f t="shared" si="2"/>
        <v>0</v>
      </c>
      <c r="G22" s="163">
        <f t="shared" si="2"/>
        <v>29080377180</v>
      </c>
      <c r="H22" s="164">
        <f t="shared" si="2"/>
        <v>376504650153.49023</v>
      </c>
    </row>
    <row r="23" spans="1:10" ht="19.5" customHeight="1" thickTop="1" x14ac:dyDescent="0.2">
      <c r="B23" s="78"/>
      <c r="E23" s="22"/>
      <c r="F23" s="23"/>
      <c r="H23" s="79"/>
    </row>
    <row r="24" spans="1:10" ht="19.5" customHeight="1" x14ac:dyDescent="0.2">
      <c r="A24" s="80" t="s">
        <v>75</v>
      </c>
      <c r="B24" s="4"/>
      <c r="C24" s="79"/>
      <c r="D24" s="5"/>
      <c r="E24" s="6"/>
      <c r="F24" s="23"/>
      <c r="H24" s="22"/>
    </row>
    <row r="25" spans="1:10" ht="19.5" customHeight="1" x14ac:dyDescent="0.2">
      <c r="C25" s="79"/>
      <c r="E25" s="22"/>
      <c r="F25" s="23"/>
      <c r="H25" s="81"/>
    </row>
    <row r="26" spans="1:10" ht="19.5" customHeight="1" x14ac:dyDescent="0.2">
      <c r="A26" s="82"/>
      <c r="B26" s="83"/>
      <c r="C26" s="84"/>
      <c r="D26" s="83"/>
      <c r="E26" s="84"/>
      <c r="F26" s="83"/>
      <c r="G26" s="83"/>
      <c r="H26" s="85"/>
    </row>
    <row r="27" spans="1:10" ht="19.5" customHeight="1" outlineLevel="1" x14ac:dyDescent="0.2">
      <c r="A27" s="86"/>
      <c r="B27" s="78"/>
      <c r="E27" s="22"/>
      <c r="G27" s="79"/>
    </row>
    <row r="28" spans="1:10" ht="19.5" customHeight="1" x14ac:dyDescent="0.2">
      <c r="A28" s="87"/>
      <c r="E28" s="22"/>
    </row>
    <row r="29" spans="1:10" ht="19.5" customHeight="1" x14ac:dyDescent="0.2">
      <c r="A29" s="80"/>
      <c r="E29" s="22"/>
      <c r="G29" s="81"/>
    </row>
    <row r="30" spans="1:10" ht="19.5" customHeight="1" x14ac:dyDescent="0.2">
      <c r="A30" s="86"/>
      <c r="E30" s="22"/>
    </row>
    <row r="31" spans="1:10" ht="19.5" customHeight="1" x14ac:dyDescent="0.2">
      <c r="A31" s="414"/>
      <c r="B31" s="414"/>
      <c r="C31" s="414"/>
      <c r="D31" s="414"/>
      <c r="E31" s="414"/>
      <c r="F31" s="414"/>
      <c r="G31" s="414"/>
    </row>
  </sheetData>
  <sheetProtection selectLockedCells="1" selectUnlockedCells="1"/>
  <mergeCells count="11">
    <mergeCell ref="A1:G1"/>
    <mergeCell ref="G7:G9"/>
    <mergeCell ref="H7:H9"/>
    <mergeCell ref="A7:A9"/>
    <mergeCell ref="B7:B9"/>
    <mergeCell ref="C7:C9"/>
    <mergeCell ref="D7:D9"/>
    <mergeCell ref="E7:E9"/>
    <mergeCell ref="F7:F9"/>
    <mergeCell ref="A2:I2"/>
    <mergeCell ref="A31:G31"/>
  </mergeCells>
  <printOptions horizontalCentered="1"/>
  <pageMargins left="0.59055118110236227" right="0.59055118110236227" top="1.0236220472440944" bottom="0.62992125984251968" header="0.51181102362204722" footer="0"/>
  <pageSetup paperSize="9" scale="63" firstPageNumber="5" orientation="landscape" useFirstPageNumber="1" horizontalDpi="300" verticalDpi="300" r:id="rId1"/>
  <headerFooter alignWithMargins="0">
    <oddFooter>&amp;C&amp;"Times New Roman,Normal"&amp;12&amp;P</oddFooter>
  </headerFooter>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3:I105"/>
  <sheetViews>
    <sheetView view="pageBreakPreview" topLeftCell="A71" zoomScale="115" zoomScaleNormal="85" zoomScaleSheetLayoutView="115" workbookViewId="0">
      <selection activeCell="L96" sqref="L96"/>
    </sheetView>
  </sheetViews>
  <sheetFormatPr baseColWidth="10" defaultColWidth="8.75" defaultRowHeight="12.4" customHeight="1" outlineLevelRow="1" x14ac:dyDescent="0.2"/>
  <cols>
    <col min="1" max="1" width="3.625" style="56" customWidth="1"/>
    <col min="2" max="2" width="48.125" style="56" customWidth="1"/>
    <col min="3" max="3" width="2.625" style="56" hidden="1" customWidth="1"/>
    <col min="4" max="4" width="15.375" style="1" hidden="1" customWidth="1"/>
    <col min="5" max="5" width="3.375" style="22" customWidth="1"/>
    <col min="6" max="6" width="15.625" style="1" hidden="1" customWidth="1"/>
    <col min="7" max="7" width="15.625" style="1" customWidth="1"/>
    <col min="8" max="8" width="12.75" style="56" hidden="1" customWidth="1"/>
    <col min="9" max="16384" width="8.75" style="56"/>
  </cols>
  <sheetData>
    <row r="3" spans="1:9" ht="40.5" customHeight="1" x14ac:dyDescent="0.2">
      <c r="A3" s="435" t="s">
        <v>941</v>
      </c>
      <c r="B3" s="436"/>
      <c r="C3" s="436"/>
      <c r="D3" s="436"/>
      <c r="E3" s="436"/>
      <c r="F3" s="436"/>
      <c r="G3" s="436"/>
      <c r="H3" s="436"/>
      <c r="I3" s="436"/>
    </row>
    <row r="4" spans="1:9" ht="12.4" customHeight="1" x14ac:dyDescent="0.2">
      <c r="A4" s="88"/>
    </row>
    <row r="5" spans="1:9" ht="14.25" customHeight="1" x14ac:dyDescent="0.2">
      <c r="A5" s="89" t="s">
        <v>0</v>
      </c>
      <c r="B5" s="63"/>
      <c r="C5" s="63"/>
      <c r="D5" s="10"/>
      <c r="E5" s="28"/>
      <c r="G5" s="10"/>
    </row>
    <row r="6" spans="1:9" ht="15" customHeight="1" x14ac:dyDescent="0.2">
      <c r="A6" s="63"/>
      <c r="B6" s="63"/>
      <c r="C6" s="63"/>
      <c r="D6" s="10"/>
      <c r="E6" s="28"/>
      <c r="G6" s="10"/>
    </row>
    <row r="7" spans="1:9" ht="15.95" hidden="1" customHeight="1" x14ac:dyDescent="0.2">
      <c r="A7" s="63"/>
      <c r="B7" s="63"/>
      <c r="C7" s="63"/>
      <c r="D7" s="10"/>
      <c r="E7" s="28"/>
      <c r="G7" s="10"/>
    </row>
    <row r="8" spans="1:9" ht="7.5" hidden="1" customHeight="1" x14ac:dyDescent="0.2"/>
    <row r="9" spans="1:9" ht="12.4" hidden="1" customHeight="1" x14ac:dyDescent="0.2">
      <c r="D9" s="414"/>
      <c r="E9" s="414"/>
      <c r="F9" s="414"/>
      <c r="G9" s="56"/>
    </row>
    <row r="10" spans="1:9" ht="12.4" customHeight="1" x14ac:dyDescent="0.2">
      <c r="D10" s="414"/>
      <c r="E10" s="414"/>
      <c r="F10" s="414"/>
      <c r="G10" s="56"/>
    </row>
    <row r="11" spans="1:9" ht="12.4" customHeight="1" x14ac:dyDescent="0.2">
      <c r="D11" s="64" t="s">
        <v>201</v>
      </c>
      <c r="E11" s="62"/>
      <c r="F11" s="64" t="s">
        <v>77</v>
      </c>
      <c r="G11" s="64" t="s">
        <v>201</v>
      </c>
    </row>
    <row r="12" spans="1:9" ht="12.4" customHeight="1" x14ac:dyDescent="0.2">
      <c r="E12" s="45"/>
    </row>
    <row r="13" spans="1:9" ht="12.4" customHeight="1" x14ac:dyDescent="0.2">
      <c r="A13" s="90" t="s">
        <v>144</v>
      </c>
      <c r="B13" s="63" t="s">
        <v>145</v>
      </c>
      <c r="C13" s="63"/>
      <c r="E13" s="28"/>
    </row>
    <row r="14" spans="1:9" ht="7.5" customHeight="1" x14ac:dyDescent="0.2">
      <c r="A14" s="91"/>
    </row>
    <row r="15" spans="1:9" ht="12.4" customHeight="1" x14ac:dyDescent="0.2">
      <c r="A15" s="91"/>
      <c r="B15" s="56" t="s">
        <v>146</v>
      </c>
      <c r="D15" s="40">
        <f>SUM(D16:D19)</f>
        <v>225530094190.77905</v>
      </c>
      <c r="F15" s="40">
        <v>119492434006.42</v>
      </c>
      <c r="G15" s="40">
        <v>231135022652</v>
      </c>
      <c r="H15" s="130">
        <f>+D15-G15</f>
        <v>-5604928461.2209473</v>
      </c>
    </row>
    <row r="16" spans="1:9" ht="15.75" hidden="1" customHeight="1" outlineLevel="1" x14ac:dyDescent="0.2">
      <c r="A16" s="91"/>
      <c r="B16" s="92" t="s">
        <v>80</v>
      </c>
      <c r="D16" s="40">
        <v>27981720074</v>
      </c>
      <c r="F16" s="40">
        <v>8114587457</v>
      </c>
      <c r="G16" s="40"/>
    </row>
    <row r="17" spans="1:8" ht="15.75" hidden="1" customHeight="1" outlineLevel="1" x14ac:dyDescent="0.2">
      <c r="A17" s="91"/>
      <c r="B17" s="92" t="s">
        <v>82</v>
      </c>
      <c r="D17" s="93">
        <v>180957470129</v>
      </c>
      <c r="F17" s="93">
        <v>110133437507.42</v>
      </c>
      <c r="G17" s="93"/>
    </row>
    <row r="18" spans="1:8" ht="15.75" hidden="1" customHeight="1" outlineLevel="1" x14ac:dyDescent="0.2">
      <c r="A18" s="91"/>
      <c r="B18" s="92" t="s">
        <v>147</v>
      </c>
      <c r="D18" s="40">
        <v>-5604928461.2209473</v>
      </c>
      <c r="F18" s="40">
        <v>-2897422301</v>
      </c>
      <c r="G18" s="40"/>
    </row>
    <row r="19" spans="1:8" ht="15.75" hidden="1" customHeight="1" outlineLevel="1" x14ac:dyDescent="0.2">
      <c r="A19" s="91"/>
      <c r="B19" s="92" t="s">
        <v>84</v>
      </c>
      <c r="D19" s="40">
        <v>22195832449</v>
      </c>
      <c r="F19" s="40">
        <v>4141831343</v>
      </c>
      <c r="G19" s="40"/>
    </row>
    <row r="20" spans="1:8" ht="12.4" customHeight="1" collapsed="1" x14ac:dyDescent="0.2">
      <c r="A20" s="91"/>
      <c r="B20" s="56" t="s">
        <v>148</v>
      </c>
      <c r="D20" s="40">
        <f>SUM(D21:D22)</f>
        <v>-154831809363</v>
      </c>
      <c r="F20" s="40">
        <v>-70171654736</v>
      </c>
      <c r="G20" s="40">
        <v>-154831809363</v>
      </c>
      <c r="H20" s="130">
        <f>+D20-G20</f>
        <v>0</v>
      </c>
    </row>
    <row r="21" spans="1:8" ht="15.75" hidden="1" customHeight="1" outlineLevel="1" x14ac:dyDescent="0.2">
      <c r="A21" s="91"/>
      <c r="B21" s="92" t="s">
        <v>89</v>
      </c>
      <c r="D21" s="40">
        <v>-35294831725</v>
      </c>
      <c r="F21" s="40">
        <v>-25323575236</v>
      </c>
      <c r="G21" s="40"/>
    </row>
    <row r="22" spans="1:8" ht="3.75" customHeight="1" outlineLevel="1" x14ac:dyDescent="0.2">
      <c r="A22" s="91"/>
      <c r="B22" s="92" t="s">
        <v>91</v>
      </c>
      <c r="D22" s="40">
        <v>-119536977638</v>
      </c>
      <c r="F22" s="40">
        <v>-44848079500</v>
      </c>
      <c r="G22" s="40"/>
    </row>
    <row r="23" spans="1:8" ht="12.4" customHeight="1" x14ac:dyDescent="0.2">
      <c r="A23" s="91"/>
      <c r="B23" s="94" t="s">
        <v>149</v>
      </c>
      <c r="D23" s="40">
        <v>13546967256</v>
      </c>
      <c r="F23" s="40">
        <v>7784172022.1199999</v>
      </c>
      <c r="G23" s="40">
        <v>13546967256</v>
      </c>
      <c r="H23" s="130">
        <f>+D23-G23</f>
        <v>0</v>
      </c>
    </row>
    <row r="24" spans="1:8" ht="12.4" customHeight="1" x14ac:dyDescent="0.2">
      <c r="A24" s="91"/>
      <c r="B24" s="94" t="s">
        <v>202</v>
      </c>
      <c r="D24" s="40">
        <v>3463496257</v>
      </c>
      <c r="F24" s="40">
        <v>0</v>
      </c>
      <c r="G24" s="40">
        <v>3463496257</v>
      </c>
      <c r="H24" s="130">
        <f t="shared" ref="H24:H38" si="0">+D24-G24</f>
        <v>0</v>
      </c>
    </row>
    <row r="25" spans="1:8" ht="12.4" customHeight="1" x14ac:dyDescent="0.2">
      <c r="A25" s="91"/>
      <c r="B25" s="94" t="s">
        <v>150</v>
      </c>
      <c r="D25" s="40">
        <v>37858844208</v>
      </c>
      <c r="F25" s="40">
        <v>6994052178</v>
      </c>
      <c r="G25" s="40">
        <v>37858844208</v>
      </c>
      <c r="H25" s="130">
        <f t="shared" si="0"/>
        <v>0</v>
      </c>
    </row>
    <row r="26" spans="1:8" ht="12.4" customHeight="1" x14ac:dyDescent="0.2">
      <c r="A26" s="91"/>
      <c r="B26" s="56" t="s">
        <v>151</v>
      </c>
      <c r="D26" s="40">
        <f>SUM(D27:D28)</f>
        <v>-49308261021</v>
      </c>
      <c r="F26" s="40">
        <v>-33936042198</v>
      </c>
      <c r="G26" s="40">
        <v>-49308261021</v>
      </c>
      <c r="H26" s="130">
        <f t="shared" si="0"/>
        <v>0</v>
      </c>
    </row>
    <row r="27" spans="1:8" ht="15.75" hidden="1" customHeight="1" outlineLevel="1" x14ac:dyDescent="0.2">
      <c r="A27" s="91"/>
      <c r="B27" s="92" t="s">
        <v>109</v>
      </c>
      <c r="D27" s="40">
        <v>-43502193194</v>
      </c>
      <c r="F27" s="40">
        <v>-28677758568</v>
      </c>
      <c r="G27" s="40"/>
      <c r="H27" s="130">
        <f t="shared" si="0"/>
        <v>-43502193194</v>
      </c>
    </row>
    <row r="28" spans="1:8" ht="15.75" hidden="1" customHeight="1" outlineLevel="1" x14ac:dyDescent="0.2">
      <c r="A28" s="91"/>
      <c r="B28" s="92" t="s">
        <v>111</v>
      </c>
      <c r="D28" s="40">
        <v>-5806067827</v>
      </c>
      <c r="F28" s="40">
        <v>-5258283630</v>
      </c>
      <c r="G28" s="40"/>
      <c r="H28" s="130">
        <f t="shared" si="0"/>
        <v>-5806067827</v>
      </c>
    </row>
    <row r="29" spans="1:8" ht="12" customHeight="1" collapsed="1" x14ac:dyDescent="0.2">
      <c r="A29" s="91"/>
      <c r="B29" s="56" t="s">
        <v>152</v>
      </c>
      <c r="D29" s="40">
        <f>SUM(D30:D32)</f>
        <v>14382107785</v>
      </c>
      <c r="F29" s="40">
        <v>10343419112</v>
      </c>
      <c r="G29" s="40">
        <v>15679112882</v>
      </c>
      <c r="H29" s="130">
        <f t="shared" si="0"/>
        <v>-1297005097</v>
      </c>
    </row>
    <row r="30" spans="1:8" ht="15.75" hidden="1" customHeight="1" outlineLevel="1" x14ac:dyDescent="0.2">
      <c r="A30" s="91"/>
      <c r="B30" s="92" t="s">
        <v>105</v>
      </c>
      <c r="D30" s="40">
        <v>511505183</v>
      </c>
      <c r="F30" s="40">
        <v>6137994985</v>
      </c>
      <c r="G30" s="40"/>
      <c r="H30" s="130">
        <f t="shared" si="0"/>
        <v>511505183</v>
      </c>
    </row>
    <row r="31" spans="1:8" ht="15.75" hidden="1" customHeight="1" outlineLevel="1" x14ac:dyDescent="0.2">
      <c r="A31" s="91"/>
      <c r="B31" s="92" t="s">
        <v>123</v>
      </c>
      <c r="D31" s="128">
        <v>11766838839</v>
      </c>
      <c r="F31" s="40">
        <v>4205424127</v>
      </c>
      <c r="G31" s="128"/>
      <c r="H31" s="130">
        <f t="shared" si="0"/>
        <v>11766838839</v>
      </c>
    </row>
    <row r="32" spans="1:8" ht="15.75" hidden="1" customHeight="1" outlineLevel="1" x14ac:dyDescent="0.2">
      <c r="A32" s="91"/>
      <c r="B32" s="92" t="s">
        <v>128</v>
      </c>
      <c r="D32" s="40">
        <v>2103763763</v>
      </c>
      <c r="F32" s="40"/>
      <c r="G32" s="40"/>
      <c r="H32" s="130">
        <f t="shared" si="0"/>
        <v>2103763763</v>
      </c>
    </row>
    <row r="33" spans="1:8" ht="15.75" customHeight="1" outlineLevel="1" x14ac:dyDescent="0.2">
      <c r="A33" s="91"/>
      <c r="B33" s="92" t="s">
        <v>245</v>
      </c>
      <c r="D33" s="40"/>
      <c r="F33" s="40"/>
      <c r="G33" s="40">
        <v>255594855.77905273</v>
      </c>
      <c r="H33" s="130"/>
    </row>
    <row r="34" spans="1:8" ht="12.4" customHeight="1" x14ac:dyDescent="0.2">
      <c r="A34" s="91"/>
      <c r="B34" s="56" t="s">
        <v>153</v>
      </c>
      <c r="D34" s="95">
        <f>SUM(D35:D36)</f>
        <v>-69479328053</v>
      </c>
      <c r="F34" s="95">
        <v>-31646020568.880001</v>
      </c>
      <c r="G34" s="95">
        <v>-70776333150</v>
      </c>
      <c r="H34" s="130">
        <f t="shared" si="0"/>
        <v>1297005097</v>
      </c>
    </row>
    <row r="35" spans="1:8" ht="15.75" hidden="1" customHeight="1" outlineLevel="1" x14ac:dyDescent="0.2">
      <c r="A35" s="91"/>
      <c r="B35" s="92" t="s">
        <v>105</v>
      </c>
      <c r="D35" s="127">
        <v>-69337327567</v>
      </c>
      <c r="F35" s="40">
        <v>-28612118569.880001</v>
      </c>
      <c r="G35" s="127"/>
      <c r="H35" s="130">
        <f t="shared" si="0"/>
        <v>-69337327567</v>
      </c>
    </row>
    <row r="36" spans="1:8" ht="15.75" hidden="1" customHeight="1" outlineLevel="1" x14ac:dyDescent="0.2">
      <c r="A36" s="91"/>
      <c r="B36" s="94" t="s">
        <v>154</v>
      </c>
      <c r="D36" s="127">
        <v>-142000486</v>
      </c>
      <c r="F36" s="40">
        <v>-3033901999</v>
      </c>
      <c r="G36" s="127"/>
      <c r="H36" s="130">
        <f t="shared" si="0"/>
        <v>-142000486</v>
      </c>
    </row>
    <row r="37" spans="1:8" ht="15.75" hidden="1" customHeight="1" outlineLevel="1" x14ac:dyDescent="0.2">
      <c r="A37" s="91"/>
      <c r="B37" s="94" t="s">
        <v>155</v>
      </c>
      <c r="D37" s="40"/>
      <c r="F37" s="40"/>
      <c r="G37" s="40"/>
      <c r="H37" s="130">
        <f t="shared" si="0"/>
        <v>0</v>
      </c>
    </row>
    <row r="38" spans="1:8" ht="13.5" customHeight="1" collapsed="1" x14ac:dyDescent="0.2">
      <c r="A38" s="91"/>
      <c r="B38" s="63" t="s">
        <v>156</v>
      </c>
      <c r="D38" s="28">
        <f>+D15+D20+D23+D24+D25+D26+D29+D34</f>
        <v>21162111259.779053</v>
      </c>
      <c r="F38" s="28">
        <v>8860359815.6599998</v>
      </c>
      <c r="G38" s="28">
        <f>+SUM(G15:G34)</f>
        <v>27022634576.779053</v>
      </c>
      <c r="H38" s="130">
        <f t="shared" si="0"/>
        <v>-5860523317</v>
      </c>
    </row>
    <row r="39" spans="1:8" ht="12.4" customHeight="1" x14ac:dyDescent="0.2">
      <c r="A39" s="91"/>
      <c r="D39" s="40"/>
      <c r="F39" s="40"/>
      <c r="G39" s="40"/>
    </row>
    <row r="40" spans="1:8" ht="12" customHeight="1" x14ac:dyDescent="0.2">
      <c r="A40" s="91"/>
      <c r="B40" s="56" t="s">
        <v>157</v>
      </c>
      <c r="D40" s="40"/>
      <c r="E40" s="28"/>
      <c r="F40" s="40"/>
      <c r="G40" s="40"/>
    </row>
    <row r="41" spans="1:8" ht="12.4" customHeight="1" x14ac:dyDescent="0.2">
      <c r="A41" s="91"/>
      <c r="B41" s="56" t="s">
        <v>158</v>
      </c>
      <c r="D41" s="40">
        <v>-112887192076</v>
      </c>
      <c r="E41" s="28"/>
      <c r="F41" s="40">
        <v>24283477950</v>
      </c>
      <c r="G41" s="40">
        <f>+'[1]Estado_de_Situación_patrimo (3)'!$K$23*-1</f>
        <v>-112887192076</v>
      </c>
      <c r="H41" s="130">
        <f t="shared" ref="H41:H69" si="1">+D41-G41</f>
        <v>0</v>
      </c>
    </row>
    <row r="42" spans="1:8" ht="15.75" hidden="1" customHeight="1" outlineLevel="1" x14ac:dyDescent="0.2">
      <c r="A42" s="91"/>
      <c r="B42" s="94" t="s">
        <v>159</v>
      </c>
      <c r="D42" s="129"/>
      <c r="E42" s="28"/>
      <c r="F42" s="40">
        <v>60927253861</v>
      </c>
      <c r="G42" s="129"/>
      <c r="H42" s="130">
        <f t="shared" si="1"/>
        <v>0</v>
      </c>
    </row>
    <row r="43" spans="1:8" ht="15.75" hidden="1" customHeight="1" outlineLevel="1" x14ac:dyDescent="0.2">
      <c r="A43" s="91"/>
      <c r="B43" s="94" t="s">
        <v>160</v>
      </c>
      <c r="D43" s="126"/>
      <c r="E43" s="28"/>
      <c r="F43" s="40">
        <v>-36643775911</v>
      </c>
      <c r="G43" s="126"/>
      <c r="H43" s="130">
        <f t="shared" si="1"/>
        <v>0</v>
      </c>
    </row>
    <row r="44" spans="1:8" ht="12.4" customHeight="1" collapsed="1" x14ac:dyDescent="0.2">
      <c r="A44" s="91"/>
      <c r="B44" s="56" t="s">
        <v>161</v>
      </c>
      <c r="D44" s="40">
        <f>-4589994264+153400298214+13345689063</f>
        <v>162155993013</v>
      </c>
      <c r="E44" s="28"/>
      <c r="F44" s="40">
        <v>218739102874</v>
      </c>
      <c r="G44" s="40">
        <v>162155993013</v>
      </c>
      <c r="H44" s="130">
        <f t="shared" si="1"/>
        <v>0</v>
      </c>
    </row>
    <row r="45" spans="1:8" ht="15.75" hidden="1" customHeight="1" outlineLevel="1" x14ac:dyDescent="0.2">
      <c r="A45" s="91"/>
      <c r="B45" s="94" t="s">
        <v>162</v>
      </c>
      <c r="D45" s="129"/>
      <c r="E45" s="28"/>
      <c r="F45" s="40">
        <v>16773068502</v>
      </c>
      <c r="G45" s="129"/>
      <c r="H45" s="130">
        <f t="shared" si="1"/>
        <v>0</v>
      </c>
    </row>
    <row r="46" spans="1:8" ht="15.75" hidden="1" customHeight="1" outlineLevel="1" x14ac:dyDescent="0.2">
      <c r="A46" s="91"/>
      <c r="B46" s="94" t="s">
        <v>163</v>
      </c>
      <c r="D46" s="126"/>
      <c r="E46" s="28"/>
      <c r="F46" s="40">
        <v>-17664694096</v>
      </c>
      <c r="G46" s="126"/>
      <c r="H46" s="130">
        <f t="shared" si="1"/>
        <v>0</v>
      </c>
    </row>
    <row r="47" spans="1:8" ht="15.75" hidden="1" customHeight="1" outlineLevel="1" x14ac:dyDescent="0.2">
      <c r="A47" s="91"/>
      <c r="B47" s="94" t="s">
        <v>164</v>
      </c>
      <c r="D47" s="129"/>
      <c r="E47" s="28"/>
      <c r="F47" s="40">
        <v>1027764355929</v>
      </c>
      <c r="G47" s="129"/>
      <c r="H47" s="130">
        <f t="shared" si="1"/>
        <v>0</v>
      </c>
    </row>
    <row r="48" spans="1:8" ht="15.75" hidden="1" customHeight="1" outlineLevel="1" x14ac:dyDescent="0.2">
      <c r="A48" s="91"/>
      <c r="B48" s="94" t="s">
        <v>165</v>
      </c>
      <c r="D48" s="126"/>
      <c r="E48" s="28"/>
      <c r="F48" s="40">
        <v>-704772936543</v>
      </c>
      <c r="G48" s="126"/>
      <c r="H48" s="130">
        <f t="shared" si="1"/>
        <v>0</v>
      </c>
    </row>
    <row r="49" spans="1:8" ht="15.75" hidden="1" customHeight="1" outlineLevel="1" x14ac:dyDescent="0.2">
      <c r="A49" s="91"/>
      <c r="B49" s="94" t="s">
        <v>166</v>
      </c>
      <c r="D49" s="129"/>
      <c r="E49" s="28"/>
      <c r="F49" s="40">
        <v>28478114487</v>
      </c>
      <c r="G49" s="129"/>
      <c r="H49" s="130">
        <f t="shared" si="1"/>
        <v>0</v>
      </c>
    </row>
    <row r="50" spans="1:8" ht="15.75" hidden="1" customHeight="1" outlineLevel="1" x14ac:dyDescent="0.2">
      <c r="A50" s="91"/>
      <c r="B50" s="94" t="s">
        <v>167</v>
      </c>
      <c r="D50" s="126"/>
      <c r="E50" s="28"/>
      <c r="F50" s="40">
        <v>-43348987626</v>
      </c>
      <c r="G50" s="126"/>
      <c r="H50" s="130">
        <f t="shared" si="1"/>
        <v>0</v>
      </c>
    </row>
    <row r="51" spans="1:8" ht="15.75" hidden="1" customHeight="1" outlineLevel="1" x14ac:dyDescent="0.2">
      <c r="A51" s="91"/>
      <c r="B51" s="94" t="s">
        <v>168</v>
      </c>
      <c r="D51" s="129"/>
      <c r="E51" s="28"/>
      <c r="F51" s="40">
        <v>-88489817779</v>
      </c>
      <c r="G51" s="129"/>
      <c r="H51" s="130">
        <f t="shared" si="1"/>
        <v>0</v>
      </c>
    </row>
    <row r="52" spans="1:8" ht="12" customHeight="1" collapsed="1" x14ac:dyDescent="0.2">
      <c r="A52" s="91"/>
      <c r="B52" s="1" t="s">
        <v>169</v>
      </c>
      <c r="C52" s="1"/>
      <c r="D52" s="40">
        <v>-1143584715</v>
      </c>
      <c r="E52" s="28"/>
      <c r="F52" s="40">
        <v>-55231238779</v>
      </c>
      <c r="G52" s="40">
        <f>-'[1]Estado_de_Situación_patrimo (3)'!$K$43</f>
        <v>-1143584714.9099884</v>
      </c>
      <c r="H52" s="130">
        <f t="shared" si="1"/>
        <v>-9.00115966796875E-2</v>
      </c>
    </row>
    <row r="53" spans="1:8" ht="15.75" hidden="1" customHeight="1" outlineLevel="1" x14ac:dyDescent="0.2">
      <c r="A53" s="91"/>
      <c r="B53" s="94" t="s">
        <v>159</v>
      </c>
      <c r="C53" s="1"/>
      <c r="D53" s="129"/>
      <c r="E53" s="28"/>
      <c r="F53" s="40">
        <v>67671662729</v>
      </c>
      <c r="G53" s="129"/>
      <c r="H53" s="130">
        <f t="shared" si="1"/>
        <v>0</v>
      </c>
    </row>
    <row r="54" spans="1:8" ht="15.75" hidden="1" customHeight="1" outlineLevel="1" x14ac:dyDescent="0.2">
      <c r="A54" s="91"/>
      <c r="B54" s="94" t="s">
        <v>160</v>
      </c>
      <c r="C54" s="1"/>
      <c r="D54" s="126"/>
      <c r="E54" s="28"/>
      <c r="F54" s="40">
        <v>-122902901508</v>
      </c>
      <c r="G54" s="126"/>
      <c r="H54" s="130">
        <f t="shared" si="1"/>
        <v>0</v>
      </c>
    </row>
    <row r="55" spans="1:8" ht="12" customHeight="1" collapsed="1" x14ac:dyDescent="0.2">
      <c r="A55" s="96"/>
      <c r="B55" s="1" t="s">
        <v>170</v>
      </c>
      <c r="C55" s="1"/>
      <c r="D55" s="40">
        <v>-9422081337</v>
      </c>
      <c r="E55" s="28"/>
      <c r="F55" s="40">
        <v>1551857259</v>
      </c>
      <c r="G55" s="40">
        <f>-'[1]Estado_de_Situación_patrimo (3)'!$K$68</f>
        <v>-9422081337</v>
      </c>
      <c r="H55" s="130">
        <f t="shared" si="1"/>
        <v>0</v>
      </c>
    </row>
    <row r="56" spans="1:8" ht="15.75" hidden="1" customHeight="1" outlineLevel="1" x14ac:dyDescent="0.2">
      <c r="A56" s="96"/>
      <c r="B56" s="94" t="s">
        <v>159</v>
      </c>
      <c r="C56" s="1"/>
      <c r="D56" s="129"/>
      <c r="E56" s="28"/>
      <c r="F56" s="40">
        <v>4778722241</v>
      </c>
      <c r="G56" s="129"/>
      <c r="H56" s="130">
        <f t="shared" si="1"/>
        <v>0</v>
      </c>
    </row>
    <row r="57" spans="1:8" ht="15.75" hidden="1" customHeight="1" outlineLevel="1" x14ac:dyDescent="0.2">
      <c r="A57" s="96"/>
      <c r="B57" s="94" t="s">
        <v>160</v>
      </c>
      <c r="C57" s="1"/>
      <c r="D57" s="126"/>
      <c r="E57" s="28"/>
      <c r="F57" s="40">
        <v>-2852014203</v>
      </c>
      <c r="G57" s="126"/>
      <c r="H57" s="130">
        <f t="shared" si="1"/>
        <v>0</v>
      </c>
    </row>
    <row r="58" spans="1:8" ht="15.75" hidden="1" customHeight="1" outlineLevel="1" x14ac:dyDescent="0.2">
      <c r="A58" s="96"/>
      <c r="B58" s="94" t="s">
        <v>171</v>
      </c>
      <c r="C58" s="1"/>
      <c r="D58" s="129"/>
      <c r="E58" s="28"/>
      <c r="F58" s="40">
        <v>-374850779</v>
      </c>
      <c r="G58" s="129"/>
      <c r="H58" s="130">
        <f t="shared" si="1"/>
        <v>0</v>
      </c>
    </row>
    <row r="59" spans="1:8" ht="12" customHeight="1" collapsed="1" x14ac:dyDescent="0.2">
      <c r="A59" s="91"/>
      <c r="B59" s="1" t="s">
        <v>243</v>
      </c>
      <c r="C59" s="1"/>
      <c r="D59" s="50">
        <v>-174981887524</v>
      </c>
      <c r="F59" s="50">
        <v>-152631921341</v>
      </c>
      <c r="G59" s="50">
        <f>'[1]Estado_de_Situación_patrimo (3)'!$I$103</f>
        <v>-174981887523.65005</v>
      </c>
      <c r="H59" s="130">
        <f t="shared" si="1"/>
        <v>-0.349945068359375</v>
      </c>
    </row>
    <row r="60" spans="1:8" ht="15.75" hidden="1" customHeight="1" outlineLevel="1" x14ac:dyDescent="0.2">
      <c r="A60" s="91"/>
      <c r="B60" s="94" t="s">
        <v>172</v>
      </c>
      <c r="C60" s="1"/>
      <c r="D60" s="129"/>
      <c r="F60" s="40">
        <v>-391300128364</v>
      </c>
      <c r="G60" s="129"/>
      <c r="H60" s="130">
        <f t="shared" si="1"/>
        <v>0</v>
      </c>
    </row>
    <row r="61" spans="1:8" ht="15.75" hidden="1" customHeight="1" outlineLevel="1" x14ac:dyDescent="0.2">
      <c r="A61" s="91"/>
      <c r="B61" s="94" t="s">
        <v>173</v>
      </c>
      <c r="C61" s="1"/>
      <c r="D61" s="129"/>
      <c r="F61" s="40">
        <v>305611511541</v>
      </c>
      <c r="G61" s="129"/>
      <c r="H61" s="130">
        <f t="shared" si="1"/>
        <v>0</v>
      </c>
    </row>
    <row r="62" spans="1:8" ht="15.75" hidden="1" customHeight="1" outlineLevel="1" x14ac:dyDescent="0.2">
      <c r="A62" s="91"/>
      <c r="B62" s="94" t="s">
        <v>174</v>
      </c>
      <c r="C62" s="1"/>
      <c r="D62" s="129"/>
      <c r="F62" s="40">
        <v>-1086731383786</v>
      </c>
      <c r="G62" s="129"/>
      <c r="H62" s="130">
        <f t="shared" si="1"/>
        <v>0</v>
      </c>
    </row>
    <row r="63" spans="1:8" ht="15.75" hidden="1" customHeight="1" outlineLevel="1" x14ac:dyDescent="0.2">
      <c r="A63" s="91"/>
      <c r="B63" s="94" t="s">
        <v>175</v>
      </c>
      <c r="C63" s="1"/>
      <c r="D63" s="129"/>
      <c r="F63" s="40">
        <v>1019788079268</v>
      </c>
      <c r="G63" s="129"/>
      <c r="H63" s="130">
        <f t="shared" si="1"/>
        <v>0</v>
      </c>
    </row>
    <row r="64" spans="1:8" ht="15.75" hidden="1" customHeight="1" outlineLevel="1" x14ac:dyDescent="0.2">
      <c r="A64" s="91"/>
      <c r="B64" s="94" t="s">
        <v>159</v>
      </c>
      <c r="D64" s="40">
        <v>-3297236560</v>
      </c>
      <c r="F64" s="40">
        <v>-3297236560</v>
      </c>
      <c r="G64" s="40"/>
      <c r="H64" s="130">
        <f t="shared" si="1"/>
        <v>-3297236560</v>
      </c>
    </row>
    <row r="65" spans="1:8" ht="15.75" hidden="1" customHeight="1" outlineLevel="1" x14ac:dyDescent="0.2">
      <c r="A65" s="91"/>
      <c r="B65" s="94" t="s">
        <v>160</v>
      </c>
      <c r="D65" s="40">
        <v>4434173702</v>
      </c>
      <c r="F65" s="40">
        <v>4434173702</v>
      </c>
      <c r="G65" s="40"/>
      <c r="H65" s="130">
        <f t="shared" si="1"/>
        <v>4434173702</v>
      </c>
    </row>
    <row r="66" spans="1:8" ht="15.75" hidden="1" customHeight="1" outlineLevel="1" x14ac:dyDescent="0.2">
      <c r="A66" s="91"/>
      <c r="B66" s="94" t="s">
        <v>176</v>
      </c>
      <c r="D66" s="40">
        <v>-2063770927</v>
      </c>
      <c r="F66" s="40">
        <v>-2063770927</v>
      </c>
      <c r="G66" s="40"/>
      <c r="H66" s="130">
        <f t="shared" si="1"/>
        <v>-2063770927</v>
      </c>
    </row>
    <row r="67" spans="1:8" ht="15.75" hidden="1" customHeight="1" outlineLevel="1" x14ac:dyDescent="0.2">
      <c r="A67" s="91"/>
      <c r="B67" s="94" t="s">
        <v>177</v>
      </c>
      <c r="D67" s="40">
        <v>0</v>
      </c>
      <c r="F67" s="40">
        <v>0</v>
      </c>
      <c r="G67" s="40"/>
      <c r="H67" s="130">
        <f t="shared" si="1"/>
        <v>0</v>
      </c>
    </row>
    <row r="68" spans="1:8" ht="12" customHeight="1" collapsed="1" x14ac:dyDescent="0.2">
      <c r="A68" s="91"/>
      <c r="B68" s="63"/>
      <c r="D68" s="40"/>
      <c r="F68" s="40"/>
      <c r="G68" s="40"/>
      <c r="H68" s="130">
        <f t="shared" si="1"/>
        <v>0</v>
      </c>
    </row>
    <row r="69" spans="1:8" ht="12" customHeight="1" x14ac:dyDescent="0.2">
      <c r="A69" s="91"/>
      <c r="B69" s="63" t="s">
        <v>178</v>
      </c>
      <c r="C69" s="22"/>
      <c r="D69" s="97">
        <f>+D41+D44+D52+D55+D59+D38</f>
        <v>-115116641379.22095</v>
      </c>
      <c r="F69" s="97">
        <v>37653193615</v>
      </c>
      <c r="G69" s="97">
        <f>+SUM(G38:G68)</f>
        <v>-109256118061.78099</v>
      </c>
      <c r="H69" s="130">
        <f t="shared" si="1"/>
        <v>-5860523317.4399567</v>
      </c>
    </row>
    <row r="70" spans="1:8" ht="12" customHeight="1" x14ac:dyDescent="0.2">
      <c r="A70" s="91"/>
      <c r="D70" s="40"/>
      <c r="F70" s="40"/>
      <c r="G70" s="40"/>
    </row>
    <row r="71" spans="1:8" ht="12" customHeight="1" x14ac:dyDescent="0.2">
      <c r="A71" s="90" t="s">
        <v>179</v>
      </c>
      <c r="B71" s="63" t="s">
        <v>180</v>
      </c>
      <c r="C71" s="63"/>
      <c r="D71" s="40"/>
      <c r="E71" s="28"/>
      <c r="F71" s="40"/>
      <c r="G71" s="40"/>
    </row>
    <row r="72" spans="1:8" ht="12" customHeight="1" x14ac:dyDescent="0.2">
      <c r="A72" s="91"/>
      <c r="D72" s="40"/>
      <c r="F72" s="40"/>
      <c r="G72" s="40"/>
    </row>
    <row r="73" spans="1:8" ht="12" customHeight="1" x14ac:dyDescent="0.2">
      <c r="A73" s="91"/>
      <c r="B73" s="56" t="s">
        <v>244</v>
      </c>
      <c r="D73" s="22">
        <v>-93503496807</v>
      </c>
      <c r="F73" s="22">
        <v>37021443484</v>
      </c>
      <c r="G73" s="22">
        <f>+D73</f>
        <v>-93503496807</v>
      </c>
      <c r="H73" s="130">
        <f>+D73-G73</f>
        <v>0</v>
      </c>
    </row>
    <row r="74" spans="1:8" ht="15.75" hidden="1" customHeight="1" outlineLevel="1" x14ac:dyDescent="0.2">
      <c r="A74" s="91"/>
      <c r="B74" s="94" t="s">
        <v>181</v>
      </c>
      <c r="D74" s="129"/>
      <c r="F74" s="40">
        <v>166274854147</v>
      </c>
      <c r="G74" s="129"/>
      <c r="H74" s="130">
        <f>+D74-G74</f>
        <v>0</v>
      </c>
    </row>
    <row r="75" spans="1:8" ht="15.75" hidden="1" customHeight="1" outlineLevel="1" x14ac:dyDescent="0.2">
      <c r="A75" s="91"/>
      <c r="B75" s="94" t="s">
        <v>182</v>
      </c>
      <c r="D75" s="126"/>
      <c r="F75" s="40">
        <v>-129253410663</v>
      </c>
      <c r="G75" s="126"/>
      <c r="H75" s="130">
        <f>+D75-G75</f>
        <v>0</v>
      </c>
    </row>
    <row r="76" spans="1:8" ht="15.75" hidden="1" customHeight="1" outlineLevel="1" x14ac:dyDescent="0.2">
      <c r="A76" s="91"/>
      <c r="B76" s="94" t="s">
        <v>168</v>
      </c>
      <c r="D76" s="40"/>
      <c r="F76" s="40">
        <v>0</v>
      </c>
      <c r="G76" s="40"/>
      <c r="H76" s="130">
        <f>+D76-G76</f>
        <v>0</v>
      </c>
    </row>
    <row r="77" spans="1:8" ht="12" customHeight="1" collapsed="1" x14ac:dyDescent="0.2">
      <c r="A77" s="91"/>
      <c r="B77" s="56" t="s">
        <v>183</v>
      </c>
      <c r="D77" s="40">
        <v>53410427701</v>
      </c>
      <c r="F77" s="40">
        <v>-654794807.82000005</v>
      </c>
      <c r="G77" s="40">
        <f>+D77</f>
        <v>53410427701</v>
      </c>
      <c r="H77" s="130">
        <f>+D77-G77</f>
        <v>0</v>
      </c>
    </row>
    <row r="78" spans="1:8" ht="15.75" hidden="1" customHeight="1" outlineLevel="1" x14ac:dyDescent="0.2">
      <c r="A78" s="91"/>
      <c r="B78" s="94" t="s">
        <v>184</v>
      </c>
      <c r="D78" s="129"/>
      <c r="F78" s="40">
        <v>32066151522</v>
      </c>
      <c r="G78" s="129"/>
    </row>
    <row r="79" spans="1:8" ht="15.75" hidden="1" customHeight="1" outlineLevel="1" x14ac:dyDescent="0.2">
      <c r="A79" s="91"/>
      <c r="B79" s="94" t="s">
        <v>185</v>
      </c>
      <c r="D79" s="129"/>
      <c r="F79" s="40">
        <v>-31789983045.830002</v>
      </c>
      <c r="G79" s="129"/>
    </row>
    <row r="80" spans="1:8" ht="15.75" hidden="1" customHeight="1" outlineLevel="1" x14ac:dyDescent="0.2">
      <c r="A80" s="91"/>
      <c r="B80" s="94" t="s">
        <v>186</v>
      </c>
      <c r="D80" s="129"/>
      <c r="F80" s="40">
        <v>-9695690659</v>
      </c>
      <c r="G80" s="129"/>
    </row>
    <row r="81" spans="1:8" ht="15.75" hidden="1" customHeight="1" outlineLevel="1" x14ac:dyDescent="0.2">
      <c r="A81" s="91"/>
      <c r="B81" s="94" t="s">
        <v>187</v>
      </c>
      <c r="D81" s="129"/>
      <c r="F81" s="40">
        <v>10728533249.01</v>
      </c>
      <c r="G81" s="129"/>
    </row>
    <row r="82" spans="1:8" ht="15.75" hidden="1" customHeight="1" outlineLevel="1" x14ac:dyDescent="0.2">
      <c r="A82" s="91"/>
      <c r="B82" s="94" t="s">
        <v>188</v>
      </c>
      <c r="D82" s="129"/>
      <c r="F82" s="40">
        <v>-1963805874</v>
      </c>
      <c r="G82" s="129"/>
    </row>
    <row r="83" spans="1:8" ht="12" customHeight="1" collapsed="1" x14ac:dyDescent="0.2">
      <c r="A83" s="91"/>
      <c r="B83" s="63"/>
      <c r="D83" s="40"/>
      <c r="F83" s="40"/>
      <c r="G83" s="40"/>
    </row>
    <row r="84" spans="1:8" ht="12" customHeight="1" x14ac:dyDescent="0.2">
      <c r="A84" s="91"/>
      <c r="B84" s="63" t="s">
        <v>189</v>
      </c>
      <c r="D84" s="97">
        <f>+D73+D77</f>
        <v>-40093069106</v>
      </c>
      <c r="F84" s="97">
        <v>36366648676.18</v>
      </c>
      <c r="G84" s="97">
        <f>+SUM(G73:G77)</f>
        <v>-40093069106</v>
      </c>
      <c r="H84" s="130">
        <f>+D84-G84</f>
        <v>0</v>
      </c>
    </row>
    <row r="85" spans="1:8" ht="12" customHeight="1" x14ac:dyDescent="0.2">
      <c r="A85" s="91"/>
      <c r="D85" s="40"/>
      <c r="F85" s="40"/>
      <c r="G85" s="40"/>
    </row>
    <row r="86" spans="1:8" ht="12" customHeight="1" x14ac:dyDescent="0.2">
      <c r="A86" s="90" t="s">
        <v>190</v>
      </c>
      <c r="B86" s="63" t="s">
        <v>191</v>
      </c>
      <c r="C86" s="63"/>
      <c r="E86" s="28"/>
    </row>
    <row r="87" spans="1:8" ht="12" customHeight="1" x14ac:dyDescent="0.2">
      <c r="A87" s="91"/>
      <c r="H87" s="130">
        <f t="shared" ref="H87:H98" si="2">+D87-G87</f>
        <v>0</v>
      </c>
    </row>
    <row r="88" spans="1:8" ht="12" customHeight="1" x14ac:dyDescent="0.2">
      <c r="A88" s="91"/>
      <c r="B88" s="56" t="s">
        <v>242</v>
      </c>
      <c r="C88" s="40"/>
      <c r="D88" s="22">
        <v>22281764622</v>
      </c>
      <c r="F88" s="40">
        <v>2317587955</v>
      </c>
      <c r="G88" s="22">
        <v>22281764622</v>
      </c>
      <c r="H88" s="130">
        <f t="shared" si="2"/>
        <v>0</v>
      </c>
    </row>
    <row r="89" spans="1:8" ht="12" customHeight="1" x14ac:dyDescent="0.2">
      <c r="A89" s="91"/>
      <c r="B89" s="56" t="s">
        <v>192</v>
      </c>
      <c r="C89" s="40"/>
      <c r="D89" s="22">
        <v>46500000000</v>
      </c>
      <c r="F89" s="40">
        <v>-2546658157</v>
      </c>
      <c r="G89" s="22">
        <v>46500000000</v>
      </c>
      <c r="H89" s="130">
        <f t="shared" si="2"/>
        <v>0</v>
      </c>
    </row>
    <row r="90" spans="1:8" ht="14.85" customHeight="1" x14ac:dyDescent="0.2">
      <c r="A90" s="91"/>
      <c r="B90" s="56" t="s">
        <v>193</v>
      </c>
      <c r="C90" s="107"/>
      <c r="D90" s="106">
        <f>+D88+D89</f>
        <v>68781764622</v>
      </c>
      <c r="F90" s="98">
        <v>1250395903</v>
      </c>
      <c r="G90" s="170">
        <f>+SUM(G88:G89)</f>
        <v>68781764622</v>
      </c>
      <c r="H90" s="130">
        <f t="shared" si="2"/>
        <v>0</v>
      </c>
    </row>
    <row r="91" spans="1:8" ht="12" customHeight="1" x14ac:dyDescent="0.2">
      <c r="A91" s="91"/>
      <c r="C91" s="107"/>
      <c r="D91" s="22"/>
      <c r="F91" s="40"/>
      <c r="G91" s="22"/>
    </row>
    <row r="92" spans="1:8" ht="12" customHeight="1" x14ac:dyDescent="0.2">
      <c r="B92" s="56" t="s">
        <v>194</v>
      </c>
      <c r="C92" s="28"/>
      <c r="D92" s="22">
        <f>+D69+D84+D90</f>
        <v>-86427945863.220947</v>
      </c>
      <c r="F92" s="28">
        <v>72769446388.179993</v>
      </c>
      <c r="G92" s="22">
        <f>+G69+G84+G90</f>
        <v>-80567422545.781006</v>
      </c>
      <c r="H92" s="130">
        <f t="shared" si="2"/>
        <v>-5860523317.4399414</v>
      </c>
    </row>
    <row r="93" spans="1:8" ht="12" customHeight="1" x14ac:dyDescent="0.2">
      <c r="C93" s="108"/>
      <c r="D93" s="22"/>
      <c r="G93" s="22"/>
    </row>
    <row r="94" spans="1:8" ht="12" customHeight="1" x14ac:dyDescent="0.2">
      <c r="B94" s="56" t="s">
        <v>195</v>
      </c>
      <c r="C94" s="99"/>
      <c r="D94" s="22">
        <v>5860523316</v>
      </c>
      <c r="F94" s="99">
        <v>2382312795</v>
      </c>
      <c r="G94" s="22">
        <v>0</v>
      </c>
      <c r="H94" s="130">
        <f t="shared" si="2"/>
        <v>5860523316</v>
      </c>
    </row>
    <row r="95" spans="1:8" ht="12" customHeight="1" x14ac:dyDescent="0.2">
      <c r="C95" s="108"/>
      <c r="D95" s="22"/>
      <c r="G95" s="22"/>
    </row>
    <row r="96" spans="1:8" ht="12" customHeight="1" x14ac:dyDescent="0.2">
      <c r="B96" s="56" t="s">
        <v>196</v>
      </c>
      <c r="C96" s="99"/>
      <c r="D96" s="106">
        <v>362782711732</v>
      </c>
      <c r="F96" s="100">
        <v>287630952549</v>
      </c>
      <c r="G96" s="170">
        <v>362782711732</v>
      </c>
      <c r="H96" s="130">
        <f t="shared" si="2"/>
        <v>0</v>
      </c>
    </row>
    <row r="97" spans="1:8" ht="12" customHeight="1" x14ac:dyDescent="0.2">
      <c r="C97" s="108"/>
      <c r="D97" s="22"/>
      <c r="G97" s="22"/>
    </row>
    <row r="98" spans="1:8" ht="12.75" customHeight="1" thickBot="1" x14ac:dyDescent="0.25">
      <c r="B98" s="56" t="s">
        <v>197</v>
      </c>
      <c r="C98" s="28"/>
      <c r="D98" s="110">
        <v>282215289186.242</v>
      </c>
      <c r="F98" s="101">
        <v>362782711732.17999</v>
      </c>
      <c r="G98" s="171">
        <f>+SUM(G92:G96)</f>
        <v>282215289186.21899</v>
      </c>
      <c r="H98" s="130">
        <f t="shared" si="2"/>
        <v>2.301025390625E-2</v>
      </c>
    </row>
    <row r="99" spans="1:8" ht="12.95" customHeight="1" thickTop="1" x14ac:dyDescent="0.2">
      <c r="C99" s="109"/>
      <c r="F99" s="2"/>
    </row>
    <row r="100" spans="1:8" ht="12.4" hidden="1" customHeight="1" outlineLevel="1" x14ac:dyDescent="0.2">
      <c r="D100" s="40"/>
      <c r="E100" s="75"/>
      <c r="F100" s="2"/>
      <c r="G100" s="40"/>
    </row>
    <row r="101" spans="1:8" ht="12.4" customHeight="1" collapsed="1" x14ac:dyDescent="0.2">
      <c r="D101" s="40"/>
      <c r="E101" s="75"/>
      <c r="F101" s="99"/>
      <c r="G101" s="40"/>
      <c r="H101" s="130">
        <f>+D101-G101</f>
        <v>0</v>
      </c>
    </row>
    <row r="102" spans="1:8" ht="12.4" customHeight="1" x14ac:dyDescent="0.2">
      <c r="B102" s="2" t="s">
        <v>75</v>
      </c>
      <c r="C102" s="4"/>
      <c r="D102" s="5"/>
      <c r="E102" s="5"/>
      <c r="F102" s="6"/>
      <c r="G102" s="5"/>
    </row>
    <row r="103" spans="1:8" ht="12.4" customHeight="1" x14ac:dyDescent="0.2">
      <c r="A103" s="57"/>
    </row>
    <row r="105" spans="1:8" ht="15.95" customHeight="1" x14ac:dyDescent="0.2">
      <c r="A105" s="414"/>
      <c r="B105" s="414"/>
      <c r="C105" s="414"/>
      <c r="D105" s="414"/>
      <c r="G105" s="169"/>
    </row>
  </sheetData>
  <sheetProtection selectLockedCells="1" selectUnlockedCells="1"/>
  <mergeCells count="4">
    <mergeCell ref="D9:F9"/>
    <mergeCell ref="D10:F10"/>
    <mergeCell ref="A105:D105"/>
    <mergeCell ref="A3:I3"/>
  </mergeCells>
  <printOptions horizontalCentered="1"/>
  <pageMargins left="0.59027777777777779" right="0.59027777777777779" top="1.023611111111111" bottom="0.62986111111111109" header="0.51180555555555551" footer="0"/>
  <pageSetup scale="80" firstPageNumber="6" orientation="portrait" useFirstPageNumber="1" r:id="rId1"/>
  <headerFooter alignWithMargins="0">
    <oddFooter>&amp;C&amp;"Times New Roman,Normal"&amp;12&amp;P</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844"/>
  <sheetViews>
    <sheetView workbookViewId="0">
      <selection activeCell="J8" sqref="J8"/>
    </sheetView>
  </sheetViews>
  <sheetFormatPr baseColWidth="10" defaultRowHeight="14.25" x14ac:dyDescent="0.2"/>
  <cols>
    <col min="1" max="1" width="12.625" customWidth="1"/>
    <col min="2" max="2" width="23.625" customWidth="1"/>
    <col min="3" max="3" width="16.25" customWidth="1"/>
    <col min="4" max="4" width="12.875" customWidth="1"/>
    <col min="5" max="5" width="10.75" customWidth="1"/>
    <col min="6" max="6" width="11.875" customWidth="1"/>
    <col min="7" max="7" width="13.25" customWidth="1"/>
    <col min="8" max="8" width="19.625" customWidth="1"/>
    <col min="9" max="256" width="9" customWidth="1"/>
  </cols>
  <sheetData>
    <row r="1" spans="1:9" ht="18.75" x14ac:dyDescent="0.2">
      <c r="A1" s="524" t="s">
        <v>301</v>
      </c>
      <c r="B1" s="524"/>
      <c r="C1" s="524"/>
      <c r="D1" s="524"/>
      <c r="E1" s="524"/>
      <c r="F1" s="524"/>
      <c r="G1" s="524"/>
      <c r="H1" s="524"/>
      <c r="I1" s="208"/>
    </row>
    <row r="2" spans="1:9" ht="18.75" x14ac:dyDescent="0.2">
      <c r="A2" s="524" t="s">
        <v>302</v>
      </c>
      <c r="B2" s="524"/>
      <c r="C2" s="524"/>
      <c r="D2" s="524"/>
      <c r="E2" s="524"/>
      <c r="F2" s="524"/>
      <c r="G2" s="524"/>
      <c r="H2" s="524"/>
      <c r="I2" s="208"/>
    </row>
    <row r="3" spans="1:9" x14ac:dyDescent="0.2">
      <c r="A3" s="525" t="s">
        <v>303</v>
      </c>
      <c r="B3" s="525"/>
      <c r="C3" s="525"/>
      <c r="D3" s="525"/>
      <c r="E3" s="525"/>
      <c r="F3" s="525"/>
      <c r="G3" s="525"/>
      <c r="H3" s="525"/>
      <c r="I3" s="209"/>
    </row>
    <row r="4" spans="1:9" x14ac:dyDescent="0.2">
      <c r="A4" s="172"/>
    </row>
    <row r="5" spans="1:9" x14ac:dyDescent="0.2">
      <c r="A5" s="63" t="s">
        <v>304</v>
      </c>
    </row>
    <row r="6" spans="1:9" x14ac:dyDescent="0.2">
      <c r="A6" s="177" t="s">
        <v>310</v>
      </c>
    </row>
    <row r="7" spans="1:9" x14ac:dyDescent="0.2">
      <c r="A7" s="177" t="s">
        <v>314</v>
      </c>
    </row>
    <row r="8" spans="1:9" x14ac:dyDescent="0.2">
      <c r="A8" s="177" t="s">
        <v>315</v>
      </c>
    </row>
    <row r="10" spans="1:9" x14ac:dyDescent="0.2">
      <c r="A10" s="63" t="s">
        <v>305</v>
      </c>
    </row>
    <row r="11" spans="1:9" x14ac:dyDescent="0.2">
      <c r="A11" s="63"/>
    </row>
    <row r="12" spans="1:9" x14ac:dyDescent="0.2">
      <c r="A12" s="531" t="s">
        <v>306</v>
      </c>
      <c r="B12" s="531"/>
      <c r="C12" s="531"/>
      <c r="D12" s="531"/>
    </row>
    <row r="14" spans="1:9" x14ac:dyDescent="0.2">
      <c r="A14" s="177" t="s">
        <v>311</v>
      </c>
      <c r="B14" s="178"/>
    </row>
    <row r="15" spans="1:9" x14ac:dyDescent="0.2">
      <c r="A15" s="177" t="s">
        <v>312</v>
      </c>
      <c r="B15" s="178"/>
    </row>
    <row r="16" spans="1:9" x14ac:dyDescent="0.2">
      <c r="A16" s="177" t="s">
        <v>313</v>
      </c>
      <c r="B16" s="178"/>
    </row>
    <row r="17" spans="1:2" x14ac:dyDescent="0.2">
      <c r="A17" s="177" t="s">
        <v>307</v>
      </c>
      <c r="B17" s="178"/>
    </row>
    <row r="18" spans="1:2" x14ac:dyDescent="0.2">
      <c r="A18" s="178"/>
      <c r="B18" s="178"/>
    </row>
    <row r="19" spans="1:2" x14ac:dyDescent="0.2">
      <c r="A19" s="177" t="s">
        <v>308</v>
      </c>
      <c r="B19" s="178"/>
    </row>
    <row r="20" spans="1:2" x14ac:dyDescent="0.2">
      <c r="A20" s="177" t="s">
        <v>309</v>
      </c>
      <c r="B20" s="178"/>
    </row>
    <row r="22" spans="1:2" x14ac:dyDescent="0.2">
      <c r="A22" s="179" t="s">
        <v>316</v>
      </c>
    </row>
    <row r="24" spans="1:2" x14ac:dyDescent="0.2">
      <c r="A24" s="56" t="s">
        <v>317</v>
      </c>
    </row>
    <row r="25" spans="1:2" x14ac:dyDescent="0.2">
      <c r="A25" s="56" t="s">
        <v>318</v>
      </c>
    </row>
    <row r="27" spans="1:2" x14ac:dyDescent="0.2">
      <c r="A27" s="56" t="s">
        <v>319</v>
      </c>
    </row>
    <row r="28" spans="1:2" x14ac:dyDescent="0.2">
      <c r="A28" s="56" t="s">
        <v>320</v>
      </c>
    </row>
    <row r="29" spans="1:2" x14ac:dyDescent="0.2">
      <c r="A29" s="56" t="s">
        <v>321</v>
      </c>
    </row>
    <row r="31" spans="1:2" x14ac:dyDescent="0.2">
      <c r="A31" s="56" t="s">
        <v>322</v>
      </c>
    </row>
    <row r="32" spans="1:2" x14ac:dyDescent="0.2">
      <c r="A32" s="56" t="s">
        <v>323</v>
      </c>
    </row>
    <row r="33" spans="1:1" x14ac:dyDescent="0.2">
      <c r="A33" s="56" t="s">
        <v>324</v>
      </c>
    </row>
    <row r="35" spans="1:1" x14ac:dyDescent="0.2">
      <c r="A35" s="56" t="s">
        <v>325</v>
      </c>
    </row>
    <row r="36" spans="1:1" x14ac:dyDescent="0.2">
      <c r="A36" s="56" t="s">
        <v>326</v>
      </c>
    </row>
    <row r="37" spans="1:1" x14ac:dyDescent="0.2">
      <c r="A37" s="56" t="s">
        <v>327</v>
      </c>
    </row>
    <row r="38" spans="1:1" x14ac:dyDescent="0.2">
      <c r="A38" s="56" t="s">
        <v>328</v>
      </c>
    </row>
    <row r="40" spans="1:1" x14ac:dyDescent="0.2">
      <c r="A40" s="56" t="s">
        <v>329</v>
      </c>
    </row>
    <row r="41" spans="1:1" x14ac:dyDescent="0.2">
      <c r="A41" s="56" t="s">
        <v>330</v>
      </c>
    </row>
    <row r="42" spans="1:1" x14ac:dyDescent="0.2">
      <c r="A42" s="56" t="s">
        <v>331</v>
      </c>
    </row>
    <row r="43" spans="1:1" x14ac:dyDescent="0.2">
      <c r="A43" s="56" t="s">
        <v>332</v>
      </c>
    </row>
    <row r="45" spans="1:1" x14ac:dyDescent="0.2">
      <c r="A45" s="56" t="s">
        <v>333</v>
      </c>
    </row>
    <row r="46" spans="1:1" x14ac:dyDescent="0.2">
      <c r="A46" s="56" t="s">
        <v>334</v>
      </c>
    </row>
    <row r="47" spans="1:1" x14ac:dyDescent="0.2">
      <c r="A47" s="56" t="s">
        <v>335</v>
      </c>
    </row>
    <row r="48" spans="1:1" x14ac:dyDescent="0.2">
      <c r="A48" s="56" t="s">
        <v>336</v>
      </c>
    </row>
    <row r="49" spans="1:1" x14ac:dyDescent="0.2">
      <c r="A49" s="56" t="s">
        <v>337</v>
      </c>
    </row>
    <row r="50" spans="1:1" x14ac:dyDescent="0.2">
      <c r="A50" s="56" t="s">
        <v>338</v>
      </c>
    </row>
    <row r="52" spans="1:1" x14ac:dyDescent="0.2">
      <c r="A52" s="56" t="s">
        <v>339</v>
      </c>
    </row>
    <row r="53" spans="1:1" x14ac:dyDescent="0.2">
      <c r="A53" s="56" t="s">
        <v>340</v>
      </c>
    </row>
    <row r="54" spans="1:1" x14ac:dyDescent="0.2">
      <c r="A54" s="56" t="s">
        <v>341</v>
      </c>
    </row>
    <row r="55" spans="1:1" x14ac:dyDescent="0.2">
      <c r="A55" s="56" t="s">
        <v>342</v>
      </c>
    </row>
    <row r="57" spans="1:1" x14ac:dyDescent="0.2">
      <c r="A57" s="179" t="s">
        <v>343</v>
      </c>
    </row>
    <row r="58" spans="1:1" x14ac:dyDescent="0.2">
      <c r="A58" s="177"/>
    </row>
    <row r="59" spans="1:1" x14ac:dyDescent="0.2">
      <c r="A59" s="177" t="s">
        <v>344</v>
      </c>
    </row>
    <row r="60" spans="1:1" x14ac:dyDescent="0.2">
      <c r="A60" s="177" t="s">
        <v>345</v>
      </c>
    </row>
    <row r="61" spans="1:1" x14ac:dyDescent="0.2">
      <c r="A61" s="177" t="s">
        <v>346</v>
      </c>
    </row>
    <row r="63" spans="1:1" x14ac:dyDescent="0.2">
      <c r="A63" s="177" t="s">
        <v>347</v>
      </c>
    </row>
    <row r="64" spans="1:1" x14ac:dyDescent="0.2">
      <c r="A64" s="177" t="s">
        <v>348</v>
      </c>
    </row>
    <row r="65" spans="1:1" x14ac:dyDescent="0.2">
      <c r="A65" s="177" t="s">
        <v>349</v>
      </c>
    </row>
    <row r="66" spans="1:1" x14ac:dyDescent="0.2">
      <c r="A66" s="56" t="s">
        <v>350</v>
      </c>
    </row>
    <row r="67" spans="1:1" x14ac:dyDescent="0.2">
      <c r="A67" s="56" t="s">
        <v>351</v>
      </c>
    </row>
    <row r="68" spans="1:1" x14ac:dyDescent="0.2">
      <c r="A68" s="177" t="s">
        <v>352</v>
      </c>
    </row>
    <row r="69" spans="1:1" x14ac:dyDescent="0.2">
      <c r="A69" s="56" t="s">
        <v>353</v>
      </c>
    </row>
    <row r="70" spans="1:1" x14ac:dyDescent="0.2">
      <c r="A70" s="56" t="s">
        <v>354</v>
      </c>
    </row>
    <row r="71" spans="1:1" x14ac:dyDescent="0.2">
      <c r="A71" s="56" t="s">
        <v>355</v>
      </c>
    </row>
    <row r="72" spans="1:1" x14ac:dyDescent="0.2">
      <c r="A72" s="56" t="s">
        <v>356</v>
      </c>
    </row>
    <row r="73" spans="1:1" x14ac:dyDescent="0.2">
      <c r="A73" s="56" t="s">
        <v>357</v>
      </c>
    </row>
    <row r="75" spans="1:1" x14ac:dyDescent="0.2">
      <c r="A75" s="177" t="s">
        <v>358</v>
      </c>
    </row>
    <row r="76" spans="1:1" x14ac:dyDescent="0.2">
      <c r="A76" s="177" t="s">
        <v>359</v>
      </c>
    </row>
    <row r="78" spans="1:1" x14ac:dyDescent="0.2">
      <c r="A78" s="177" t="s">
        <v>360</v>
      </c>
    </row>
    <row r="79" spans="1:1" x14ac:dyDescent="0.2">
      <c r="A79" s="177" t="s">
        <v>361</v>
      </c>
    </row>
    <row r="80" spans="1:1" x14ac:dyDescent="0.2">
      <c r="A80" s="177" t="s">
        <v>362</v>
      </c>
    </row>
    <row r="81" spans="1:1" x14ac:dyDescent="0.2">
      <c r="A81" s="177" t="s">
        <v>363</v>
      </c>
    </row>
    <row r="83" spans="1:1" x14ac:dyDescent="0.2">
      <c r="A83" s="180" t="s">
        <v>364</v>
      </c>
    </row>
    <row r="85" spans="1:1" x14ac:dyDescent="0.2">
      <c r="A85" s="56" t="s">
        <v>365</v>
      </c>
    </row>
    <row r="86" spans="1:1" x14ac:dyDescent="0.2">
      <c r="A86" s="56" t="s">
        <v>366</v>
      </c>
    </row>
    <row r="87" spans="1:1" x14ac:dyDescent="0.2">
      <c r="A87" s="56" t="s">
        <v>367</v>
      </c>
    </row>
    <row r="88" spans="1:1" x14ac:dyDescent="0.2">
      <c r="A88" s="56" t="s">
        <v>368</v>
      </c>
    </row>
    <row r="89" spans="1:1" x14ac:dyDescent="0.2">
      <c r="A89" s="56" t="s">
        <v>369</v>
      </c>
    </row>
    <row r="90" spans="1:1" x14ac:dyDescent="0.2">
      <c r="A90" s="56" t="s">
        <v>370</v>
      </c>
    </row>
    <row r="91" spans="1:1" x14ac:dyDescent="0.2">
      <c r="A91" s="56" t="s">
        <v>371</v>
      </c>
    </row>
    <row r="92" spans="1:1" x14ac:dyDescent="0.2">
      <c r="A92" s="56" t="s">
        <v>372</v>
      </c>
    </row>
    <row r="93" spans="1:1" x14ac:dyDescent="0.2">
      <c r="A93" s="56" t="s">
        <v>373</v>
      </c>
    </row>
    <row r="94" spans="1:1" x14ac:dyDescent="0.2">
      <c r="A94" s="56" t="s">
        <v>374</v>
      </c>
    </row>
    <row r="95" spans="1:1" x14ac:dyDescent="0.2">
      <c r="A95" s="56" t="s">
        <v>376</v>
      </c>
    </row>
    <row r="97" spans="1:1" x14ac:dyDescent="0.2">
      <c r="A97" s="180" t="s">
        <v>377</v>
      </c>
    </row>
    <row r="98" spans="1:1" x14ac:dyDescent="0.2">
      <c r="A98" s="56" t="s">
        <v>378</v>
      </c>
    </row>
    <row r="99" spans="1:1" x14ac:dyDescent="0.2">
      <c r="A99" s="56" t="s">
        <v>379</v>
      </c>
    </row>
    <row r="100" spans="1:1" x14ac:dyDescent="0.2">
      <c r="A100" s="56" t="s">
        <v>380</v>
      </c>
    </row>
    <row r="101" spans="1:1" x14ac:dyDescent="0.2">
      <c r="A101" s="56" t="s">
        <v>381</v>
      </c>
    </row>
    <row r="102" spans="1:1" x14ac:dyDescent="0.2">
      <c r="A102" s="56" t="s">
        <v>382</v>
      </c>
    </row>
    <row r="103" spans="1:1" x14ac:dyDescent="0.2">
      <c r="A103" s="56" t="s">
        <v>383</v>
      </c>
    </row>
    <row r="104" spans="1:1" x14ac:dyDescent="0.2">
      <c r="A104" s="56" t="s">
        <v>384</v>
      </c>
    </row>
    <row r="105" spans="1:1" x14ac:dyDescent="0.2">
      <c r="A105" s="56" t="s">
        <v>385</v>
      </c>
    </row>
    <row r="106" spans="1:1" x14ac:dyDescent="0.2">
      <c r="A106" s="56" t="s">
        <v>386</v>
      </c>
    </row>
    <row r="108" spans="1:1" x14ac:dyDescent="0.2">
      <c r="A108" s="179" t="s">
        <v>387</v>
      </c>
    </row>
    <row r="109" spans="1:1" x14ac:dyDescent="0.2">
      <c r="A109" s="179"/>
    </row>
    <row r="110" spans="1:1" x14ac:dyDescent="0.2">
      <c r="A110" s="177" t="s">
        <v>388</v>
      </c>
    </row>
    <row r="112" spans="1:1" x14ac:dyDescent="0.2">
      <c r="A112" s="179" t="s">
        <v>389</v>
      </c>
    </row>
    <row r="113" spans="1:5" x14ac:dyDescent="0.2">
      <c r="A113" s="174"/>
    </row>
    <row r="114" spans="1:5" x14ac:dyDescent="0.2">
      <c r="A114" s="177" t="s">
        <v>390</v>
      </c>
    </row>
    <row r="115" spans="1:5" x14ac:dyDescent="0.2">
      <c r="A115" s="177" t="s">
        <v>391</v>
      </c>
    </row>
    <row r="116" spans="1:5" ht="15" thickBot="1" x14ac:dyDescent="0.25"/>
    <row r="117" spans="1:5" x14ac:dyDescent="0.2">
      <c r="A117" s="532" t="s">
        <v>392</v>
      </c>
      <c r="B117" s="532" t="s">
        <v>393</v>
      </c>
      <c r="C117" s="181" t="s">
        <v>394</v>
      </c>
      <c r="D117" s="181" t="s">
        <v>396</v>
      </c>
      <c r="E117" s="536" t="s">
        <v>398</v>
      </c>
    </row>
    <row r="118" spans="1:5" ht="15" thickBot="1" x14ac:dyDescent="0.25">
      <c r="A118" s="533"/>
      <c r="B118" s="533"/>
      <c r="C118" s="182" t="s">
        <v>395</v>
      </c>
      <c r="D118" s="182" t="s">
        <v>397</v>
      </c>
      <c r="E118" s="537"/>
    </row>
    <row r="119" spans="1:5" ht="23.25" thickBot="1" x14ac:dyDescent="0.25">
      <c r="A119" s="183" t="s">
        <v>399</v>
      </c>
      <c r="B119" s="184" t="s">
        <v>400</v>
      </c>
      <c r="C119" s="184" t="s">
        <v>401</v>
      </c>
      <c r="D119" s="185">
        <v>20323778555</v>
      </c>
      <c r="E119" s="186">
        <v>0.998</v>
      </c>
    </row>
    <row r="120" spans="1:5" ht="23.25" thickBot="1" x14ac:dyDescent="0.25">
      <c r="A120" s="183" t="s">
        <v>402</v>
      </c>
      <c r="B120" s="184" t="s">
        <v>400</v>
      </c>
      <c r="C120" s="184" t="s">
        <v>401</v>
      </c>
      <c r="D120" s="187">
        <v>14999000000</v>
      </c>
      <c r="E120" s="186">
        <v>0.999</v>
      </c>
    </row>
    <row r="121" spans="1:5" ht="15" thickBot="1" x14ac:dyDescent="0.25">
      <c r="A121" s="183" t="s">
        <v>403</v>
      </c>
      <c r="B121" s="184" t="s">
        <v>404</v>
      </c>
      <c r="C121" s="184" t="s">
        <v>405</v>
      </c>
      <c r="D121" s="187">
        <v>7884685348</v>
      </c>
      <c r="E121" s="186">
        <v>2.3800000000000002E-2</v>
      </c>
    </row>
    <row r="122" spans="1:5" ht="15" thickBot="1" x14ac:dyDescent="0.25">
      <c r="A122" s="183" t="s">
        <v>406</v>
      </c>
      <c r="B122" s="184" t="s">
        <v>407</v>
      </c>
      <c r="C122" s="184" t="s">
        <v>405</v>
      </c>
      <c r="D122" s="187">
        <v>5000000000</v>
      </c>
      <c r="E122" s="186">
        <v>0</v>
      </c>
    </row>
    <row r="123" spans="1:5" ht="15" thickBot="1" x14ac:dyDescent="0.25">
      <c r="A123" s="183" t="s">
        <v>408</v>
      </c>
      <c r="B123" s="184" t="s">
        <v>404</v>
      </c>
      <c r="C123" s="184" t="s">
        <v>401</v>
      </c>
      <c r="D123" s="187">
        <v>150000000</v>
      </c>
      <c r="E123" s="186">
        <v>0</v>
      </c>
    </row>
    <row r="124" spans="1:5" ht="15" thickBot="1" x14ac:dyDescent="0.25">
      <c r="A124" s="188" t="s">
        <v>296</v>
      </c>
      <c r="B124" s="189"/>
      <c r="C124" s="189"/>
      <c r="D124" s="190">
        <v>48357463903</v>
      </c>
      <c r="E124" s="191"/>
    </row>
    <row r="127" spans="1:5" x14ac:dyDescent="0.2">
      <c r="A127" s="179" t="s">
        <v>409</v>
      </c>
    </row>
    <row r="129" spans="1:2" x14ac:dyDescent="0.2">
      <c r="A129" s="192" t="s">
        <v>411</v>
      </c>
    </row>
    <row r="130" spans="1:2" ht="15" thickBot="1" x14ac:dyDescent="0.25"/>
    <row r="131" spans="1:2" ht="36.75" thickBot="1" x14ac:dyDescent="0.25">
      <c r="A131" s="193" t="s">
        <v>412</v>
      </c>
      <c r="B131" s="194" t="s">
        <v>413</v>
      </c>
    </row>
    <row r="132" spans="1:2" ht="24" customHeight="1" thickBot="1" x14ac:dyDescent="0.25">
      <c r="A132" s="195" t="s">
        <v>414</v>
      </c>
      <c r="B132" s="196" t="s">
        <v>415</v>
      </c>
    </row>
    <row r="133" spans="1:2" ht="15" thickBot="1" x14ac:dyDescent="0.25">
      <c r="A133" s="197"/>
      <c r="B133" s="125"/>
    </row>
    <row r="134" spans="1:2" ht="36.75" thickBot="1" x14ac:dyDescent="0.25">
      <c r="A134" s="193" t="s">
        <v>416</v>
      </c>
      <c r="B134" s="194" t="s">
        <v>413</v>
      </c>
    </row>
    <row r="135" spans="1:2" ht="28.5" customHeight="1" thickBot="1" x14ac:dyDescent="0.25">
      <c r="A135" s="195" t="s">
        <v>414</v>
      </c>
      <c r="B135" s="196" t="s">
        <v>417</v>
      </c>
    </row>
    <row r="136" spans="1:2" ht="15" thickBot="1" x14ac:dyDescent="0.25">
      <c r="A136" s="197"/>
      <c r="B136" s="125"/>
    </row>
    <row r="137" spans="1:2" ht="24.75" thickBot="1" x14ac:dyDescent="0.25">
      <c r="A137" s="193" t="s">
        <v>418</v>
      </c>
      <c r="B137" s="194" t="s">
        <v>413</v>
      </c>
    </row>
    <row r="138" spans="1:2" ht="24.75" customHeight="1" thickBot="1" x14ac:dyDescent="0.25">
      <c r="A138" s="195" t="s">
        <v>414</v>
      </c>
      <c r="B138" s="196" t="s">
        <v>419</v>
      </c>
    </row>
    <row r="140" spans="1:2" x14ac:dyDescent="0.2">
      <c r="A140" s="177" t="s">
        <v>420</v>
      </c>
    </row>
    <row r="142" spans="1:2" x14ac:dyDescent="0.2">
      <c r="A142" s="179" t="s">
        <v>421</v>
      </c>
    </row>
    <row r="143" spans="1:2" x14ac:dyDescent="0.2">
      <c r="A143" s="177" t="s">
        <v>422</v>
      </c>
    </row>
    <row r="144" spans="1:2" ht="15" thickBot="1" x14ac:dyDescent="0.25"/>
    <row r="145" spans="1:4" ht="24.75" thickBot="1" x14ac:dyDescent="0.25">
      <c r="A145" s="198" t="s">
        <v>423</v>
      </c>
      <c r="B145" s="199" t="s">
        <v>424</v>
      </c>
      <c r="C145" s="199" t="s">
        <v>425</v>
      </c>
      <c r="D145" s="199" t="s">
        <v>426</v>
      </c>
    </row>
    <row r="146" spans="1:4" ht="24.75" thickBot="1" x14ac:dyDescent="0.25">
      <c r="A146" s="200">
        <v>1</v>
      </c>
      <c r="B146" s="201" t="s">
        <v>427</v>
      </c>
      <c r="C146" s="202">
        <v>0.15970000000000001</v>
      </c>
      <c r="D146" s="203" t="s">
        <v>428</v>
      </c>
    </row>
    <row r="147" spans="1:4" ht="15" thickBot="1" x14ac:dyDescent="0.25">
      <c r="A147" s="200">
        <v>2</v>
      </c>
      <c r="B147" s="201" t="s">
        <v>429</v>
      </c>
      <c r="C147" s="202">
        <v>0.14430000000000001</v>
      </c>
      <c r="D147" s="203" t="s">
        <v>428</v>
      </c>
    </row>
    <row r="148" spans="1:4" ht="24.75" thickBot="1" x14ac:dyDescent="0.25">
      <c r="A148" s="200">
        <v>3</v>
      </c>
      <c r="B148" s="201" t="s">
        <v>430</v>
      </c>
      <c r="C148" s="202">
        <v>6.7299999999999999E-2</v>
      </c>
      <c r="D148" s="203" t="s">
        <v>428</v>
      </c>
    </row>
    <row r="149" spans="1:4" ht="15" thickBot="1" x14ac:dyDescent="0.25">
      <c r="A149" s="200">
        <v>4</v>
      </c>
      <c r="B149" s="201" t="s">
        <v>431</v>
      </c>
      <c r="C149" s="202">
        <v>6.0299999999999999E-2</v>
      </c>
      <c r="D149" s="203" t="s">
        <v>428</v>
      </c>
    </row>
    <row r="150" spans="1:4" ht="15" thickBot="1" x14ac:dyDescent="0.25">
      <c r="A150" s="200">
        <v>5</v>
      </c>
      <c r="B150" s="201" t="s">
        <v>432</v>
      </c>
      <c r="C150" s="202">
        <v>0.56840000000000002</v>
      </c>
      <c r="D150" s="203" t="s">
        <v>428</v>
      </c>
    </row>
    <row r="153" spans="1:4" x14ac:dyDescent="0.2">
      <c r="A153" s="177" t="s">
        <v>433</v>
      </c>
    </row>
    <row r="154" spans="1:4" x14ac:dyDescent="0.2">
      <c r="A154" s="177" t="s">
        <v>434</v>
      </c>
    </row>
    <row r="155" spans="1:4" ht="15" thickBot="1" x14ac:dyDescent="0.25"/>
    <row r="156" spans="1:4" ht="24.75" thickBot="1" x14ac:dyDescent="0.25">
      <c r="A156" s="538" t="s">
        <v>435</v>
      </c>
      <c r="B156" s="539"/>
      <c r="C156" s="199" t="s">
        <v>425</v>
      </c>
      <c r="D156" s="199" t="s">
        <v>426</v>
      </c>
    </row>
    <row r="157" spans="1:4" ht="15" thickBot="1" x14ac:dyDescent="0.25">
      <c r="A157" s="204">
        <v>1</v>
      </c>
      <c r="B157" s="205" t="s">
        <v>436</v>
      </c>
      <c r="C157" s="202">
        <v>0.7157</v>
      </c>
      <c r="D157" s="206" t="s">
        <v>428</v>
      </c>
    </row>
    <row r="158" spans="1:4" ht="15" thickBot="1" x14ac:dyDescent="0.25">
      <c r="A158" s="204">
        <v>2</v>
      </c>
      <c r="B158" s="205" t="s">
        <v>437</v>
      </c>
      <c r="C158" s="202">
        <v>0.24529999999999999</v>
      </c>
      <c r="D158" s="206" t="s">
        <v>428</v>
      </c>
    </row>
    <row r="159" spans="1:4" ht="15" thickBot="1" x14ac:dyDescent="0.25">
      <c r="A159" s="204">
        <v>3</v>
      </c>
      <c r="B159" s="205" t="s">
        <v>438</v>
      </c>
      <c r="C159" s="202">
        <v>1.95E-2</v>
      </c>
      <c r="D159" s="206" t="s">
        <v>428</v>
      </c>
    </row>
    <row r="160" spans="1:4" ht="15" thickBot="1" x14ac:dyDescent="0.25">
      <c r="A160" s="204">
        <v>4</v>
      </c>
      <c r="B160" s="205" t="s">
        <v>439</v>
      </c>
      <c r="C160" s="202">
        <v>1.95E-2</v>
      </c>
      <c r="D160" s="206" t="s">
        <v>428</v>
      </c>
    </row>
    <row r="162" spans="1:3" x14ac:dyDescent="0.2">
      <c r="A162" s="177" t="s">
        <v>440</v>
      </c>
    </row>
    <row r="163" spans="1:3" x14ac:dyDescent="0.2">
      <c r="A163" s="177" t="s">
        <v>441</v>
      </c>
    </row>
    <row r="166" spans="1:3" x14ac:dyDescent="0.2">
      <c r="A166" s="179" t="s">
        <v>442</v>
      </c>
    </row>
    <row r="167" spans="1:3" x14ac:dyDescent="0.2">
      <c r="A167" s="179"/>
    </row>
    <row r="168" spans="1:3" ht="15" thickBot="1" x14ac:dyDescent="0.25">
      <c r="A168" s="176" t="s">
        <v>443</v>
      </c>
    </row>
    <row r="169" spans="1:3" ht="15" thickBot="1" x14ac:dyDescent="0.25">
      <c r="B169" s="540" t="s">
        <v>443</v>
      </c>
      <c r="C169" s="541"/>
    </row>
    <row r="170" spans="1:3" ht="24.75" thickBot="1" x14ac:dyDescent="0.25">
      <c r="B170" s="210" t="s">
        <v>444</v>
      </c>
      <c r="C170" s="207" t="s">
        <v>445</v>
      </c>
    </row>
    <row r="171" spans="1:3" ht="24.75" thickBot="1" x14ac:dyDescent="0.25">
      <c r="B171" s="210" t="s">
        <v>446</v>
      </c>
      <c r="C171" s="207" t="s">
        <v>447</v>
      </c>
    </row>
    <row r="172" spans="1:3" ht="24.75" thickBot="1" x14ac:dyDescent="0.25">
      <c r="B172" s="211" t="s">
        <v>448</v>
      </c>
      <c r="C172" s="207" t="s">
        <v>449</v>
      </c>
    </row>
    <row r="173" spans="1:3" ht="24.75" thickBot="1" x14ac:dyDescent="0.25">
      <c r="B173" s="212"/>
      <c r="C173" s="207" t="s">
        <v>450</v>
      </c>
    </row>
    <row r="174" spans="1:3" ht="24.75" thickBot="1" x14ac:dyDescent="0.25">
      <c r="B174" s="210"/>
      <c r="C174" s="207" t="s">
        <v>451</v>
      </c>
    </row>
    <row r="175" spans="1:3" ht="24.75" thickBot="1" x14ac:dyDescent="0.25">
      <c r="B175" s="210" t="s">
        <v>452</v>
      </c>
      <c r="C175" s="207" t="s">
        <v>453</v>
      </c>
    </row>
    <row r="178" spans="1:3" x14ac:dyDescent="0.2">
      <c r="A178" s="179" t="s">
        <v>454</v>
      </c>
    </row>
    <row r="179" spans="1:3" ht="15" thickBot="1" x14ac:dyDescent="0.25"/>
    <row r="180" spans="1:3" ht="15.75" thickBot="1" x14ac:dyDescent="0.25">
      <c r="B180" s="534" t="s">
        <v>455</v>
      </c>
      <c r="C180" s="535"/>
    </row>
    <row r="181" spans="1:3" ht="26.25" thickBot="1" x14ac:dyDescent="0.25">
      <c r="B181" s="213" t="s">
        <v>456</v>
      </c>
      <c r="C181" s="214" t="s">
        <v>450</v>
      </c>
    </row>
    <row r="182" spans="1:3" ht="26.25" thickBot="1" x14ac:dyDescent="0.25">
      <c r="B182" s="213" t="s">
        <v>457</v>
      </c>
      <c r="C182" s="214" t="s">
        <v>458</v>
      </c>
    </row>
    <row r="183" spans="1:3" ht="26.25" thickBot="1" x14ac:dyDescent="0.25">
      <c r="B183" s="213" t="s">
        <v>459</v>
      </c>
      <c r="C183" s="214" t="s">
        <v>460</v>
      </c>
    </row>
    <row r="184" spans="1:3" ht="26.25" thickBot="1" x14ac:dyDescent="0.25">
      <c r="B184" s="213" t="s">
        <v>461</v>
      </c>
      <c r="C184" s="214" t="s">
        <v>462</v>
      </c>
    </row>
    <row r="185" spans="1:3" ht="26.25" thickBot="1" x14ac:dyDescent="0.25">
      <c r="B185" s="213" t="s">
        <v>463</v>
      </c>
      <c r="C185" s="214" t="s">
        <v>464</v>
      </c>
    </row>
    <row r="186" spans="1:3" ht="26.25" thickBot="1" x14ac:dyDescent="0.25">
      <c r="B186" s="213" t="s">
        <v>465</v>
      </c>
      <c r="C186" s="214" t="s">
        <v>466</v>
      </c>
    </row>
    <row r="187" spans="1:3" ht="15" thickBot="1" x14ac:dyDescent="0.25">
      <c r="B187" s="213" t="s">
        <v>467</v>
      </c>
      <c r="C187" s="214" t="s">
        <v>468</v>
      </c>
    </row>
    <row r="188" spans="1:3" ht="26.25" thickBot="1" x14ac:dyDescent="0.25">
      <c r="B188" s="213" t="s">
        <v>469</v>
      </c>
      <c r="C188" s="214" t="s">
        <v>470</v>
      </c>
    </row>
    <row r="189" spans="1:3" ht="15" thickBot="1" x14ac:dyDescent="0.25">
      <c r="B189" s="213" t="s">
        <v>471</v>
      </c>
      <c r="C189" s="214" t="s">
        <v>472</v>
      </c>
    </row>
    <row r="190" spans="1:3" ht="26.25" thickBot="1" x14ac:dyDescent="0.25">
      <c r="B190" s="213" t="s">
        <v>473</v>
      </c>
      <c r="C190" s="214" t="s">
        <v>474</v>
      </c>
    </row>
    <row r="191" spans="1:3" ht="15" thickBot="1" x14ac:dyDescent="0.25">
      <c r="B191" s="213" t="s">
        <v>475</v>
      </c>
      <c r="C191" s="214" t="s">
        <v>476</v>
      </c>
    </row>
    <row r="192" spans="1:3" ht="26.25" thickBot="1" x14ac:dyDescent="0.25">
      <c r="B192" s="213" t="s">
        <v>477</v>
      </c>
      <c r="C192" s="214" t="s">
        <v>478</v>
      </c>
    </row>
    <row r="193" spans="1:3" ht="26.25" thickBot="1" x14ac:dyDescent="0.25">
      <c r="B193" s="213" t="s">
        <v>479</v>
      </c>
      <c r="C193" s="214" t="s">
        <v>480</v>
      </c>
    </row>
    <row r="194" spans="1:3" ht="26.25" thickBot="1" x14ac:dyDescent="0.25">
      <c r="B194" s="215" t="s">
        <v>481</v>
      </c>
      <c r="C194" s="214" t="s">
        <v>482</v>
      </c>
    </row>
    <row r="195" spans="1:3" ht="26.25" thickBot="1" x14ac:dyDescent="0.25">
      <c r="B195" s="215" t="s">
        <v>481</v>
      </c>
      <c r="C195" s="214" t="s">
        <v>483</v>
      </c>
    </row>
    <row r="196" spans="1:3" ht="26.25" thickBot="1" x14ac:dyDescent="0.25">
      <c r="B196" s="215" t="s">
        <v>481</v>
      </c>
      <c r="C196" s="214" t="s">
        <v>484</v>
      </c>
    </row>
    <row r="197" spans="1:3" ht="26.25" thickBot="1" x14ac:dyDescent="0.25">
      <c r="B197" s="215" t="s">
        <v>481</v>
      </c>
      <c r="C197" s="214" t="s">
        <v>485</v>
      </c>
    </row>
    <row r="198" spans="1:3" ht="15" thickBot="1" x14ac:dyDescent="0.25">
      <c r="B198" s="215" t="s">
        <v>481</v>
      </c>
      <c r="C198" s="214" t="s">
        <v>486</v>
      </c>
    </row>
    <row r="199" spans="1:3" ht="15" thickBot="1" x14ac:dyDescent="0.25">
      <c r="B199" s="215" t="s">
        <v>481</v>
      </c>
      <c r="C199" s="214" t="s">
        <v>487</v>
      </c>
    </row>
    <row r="202" spans="1:3" x14ac:dyDescent="0.2">
      <c r="A202" s="63" t="s">
        <v>488</v>
      </c>
      <c r="B202" s="63"/>
    </row>
    <row r="204" spans="1:3" x14ac:dyDescent="0.2">
      <c r="A204" s="179" t="s">
        <v>489</v>
      </c>
    </row>
    <row r="206" spans="1:3" x14ac:dyDescent="0.2">
      <c r="A206" s="177" t="s">
        <v>490</v>
      </c>
    </row>
    <row r="207" spans="1:3" x14ac:dyDescent="0.2">
      <c r="A207" s="177" t="s">
        <v>491</v>
      </c>
    </row>
    <row r="208" spans="1:3" x14ac:dyDescent="0.2">
      <c r="A208" s="177" t="s">
        <v>492</v>
      </c>
    </row>
    <row r="209" spans="1:4" ht="15" thickBot="1" x14ac:dyDescent="0.25"/>
    <row r="210" spans="1:4" ht="15.75" thickBot="1" x14ac:dyDescent="0.25">
      <c r="B210" s="216" t="s">
        <v>493</v>
      </c>
      <c r="C210" s="217" t="s">
        <v>494</v>
      </c>
    </row>
    <row r="211" spans="1:4" ht="15.75" thickBot="1" x14ac:dyDescent="0.25">
      <c r="B211" s="218" t="s">
        <v>495</v>
      </c>
      <c r="C211" s="219">
        <v>6453.14</v>
      </c>
    </row>
    <row r="212" spans="1:4" ht="15.75" thickBot="1" x14ac:dyDescent="0.25">
      <c r="B212" s="218" t="s">
        <v>496</v>
      </c>
      <c r="C212" s="219">
        <v>7228.81</v>
      </c>
    </row>
    <row r="213" spans="1:4" ht="15.75" thickBot="1" x14ac:dyDescent="0.25">
      <c r="B213" s="218" t="s">
        <v>497</v>
      </c>
      <c r="C213" s="220">
        <v>107.83</v>
      </c>
    </row>
    <row r="214" spans="1:4" ht="15.75" thickBot="1" x14ac:dyDescent="0.25">
      <c r="B214" s="218" t="s">
        <v>498</v>
      </c>
      <c r="C214" s="219">
        <v>1597.67</v>
      </c>
    </row>
    <row r="216" spans="1:4" x14ac:dyDescent="0.2">
      <c r="A216" s="177" t="s">
        <v>499</v>
      </c>
    </row>
    <row r="217" spans="1:4" x14ac:dyDescent="0.2">
      <c r="A217" s="177" t="s">
        <v>500</v>
      </c>
    </row>
    <row r="219" spans="1:4" x14ac:dyDescent="0.2">
      <c r="A219" s="179" t="s">
        <v>501</v>
      </c>
    </row>
    <row r="221" spans="1:4" ht="15" thickBot="1" x14ac:dyDescent="0.25">
      <c r="B221" s="173" t="s">
        <v>502</v>
      </c>
    </row>
    <row r="222" spans="1:4" ht="26.25" thickBot="1" x14ac:dyDescent="0.25">
      <c r="B222" s="221" t="s">
        <v>503</v>
      </c>
      <c r="C222" s="222" t="s">
        <v>504</v>
      </c>
      <c r="D222" s="222" t="s">
        <v>505</v>
      </c>
    </row>
    <row r="223" spans="1:4" ht="21" customHeight="1" thickBot="1" x14ac:dyDescent="0.25">
      <c r="B223" s="223" t="s">
        <v>506</v>
      </c>
      <c r="C223" s="224">
        <v>186898163.31999999</v>
      </c>
      <c r="D223" s="225">
        <v>1206080013583</v>
      </c>
    </row>
    <row r="224" spans="1:4" ht="21.75" customHeight="1" thickBot="1" x14ac:dyDescent="0.25">
      <c r="B224" s="223" t="s">
        <v>507</v>
      </c>
      <c r="C224" s="224">
        <v>168177988.91999999</v>
      </c>
      <c r="D224" s="225">
        <v>1085276107500</v>
      </c>
    </row>
    <row r="225" spans="1:6" ht="26.25" thickBot="1" x14ac:dyDescent="0.25">
      <c r="B225" s="226" t="s">
        <v>508</v>
      </c>
      <c r="C225" s="227">
        <v>18720174.399999999</v>
      </c>
      <c r="D225" s="228">
        <v>120803906083</v>
      </c>
    </row>
    <row r="227" spans="1:6" x14ac:dyDescent="0.2">
      <c r="A227" s="56" t="s">
        <v>509</v>
      </c>
    </row>
    <row r="228" spans="1:6" x14ac:dyDescent="0.2">
      <c r="A228" s="56" t="s">
        <v>510</v>
      </c>
    </row>
    <row r="230" spans="1:6" x14ac:dyDescent="0.2">
      <c r="A230" s="179" t="s">
        <v>511</v>
      </c>
    </row>
    <row r="232" spans="1:6" x14ac:dyDescent="0.2">
      <c r="A232" s="56" t="s">
        <v>512</v>
      </c>
    </row>
    <row r="233" spans="1:6" x14ac:dyDescent="0.2">
      <c r="A233" s="56" t="s">
        <v>513</v>
      </c>
    </row>
    <row r="234" spans="1:6" x14ac:dyDescent="0.2">
      <c r="A234" s="56" t="s">
        <v>514</v>
      </c>
    </row>
    <row r="235" spans="1:6" ht="15" thickBot="1" x14ac:dyDescent="0.25"/>
    <row r="236" spans="1:6" ht="15.75" x14ac:dyDescent="0.2">
      <c r="A236" s="514" t="s">
        <v>515</v>
      </c>
      <c r="B236" s="514" t="s">
        <v>516</v>
      </c>
      <c r="C236" s="514" t="s">
        <v>517</v>
      </c>
      <c r="D236" s="517" t="s">
        <v>375</v>
      </c>
      <c r="E236" s="518"/>
      <c r="F236" s="230"/>
    </row>
    <row r="237" spans="1:6" ht="16.5" thickBot="1" x14ac:dyDescent="0.25">
      <c r="A237" s="515"/>
      <c r="B237" s="515"/>
      <c r="C237" s="515"/>
      <c r="D237" s="519"/>
      <c r="E237" s="520"/>
      <c r="F237" s="230"/>
    </row>
    <row r="238" spans="1:6" ht="16.5" thickBot="1" x14ac:dyDescent="0.25">
      <c r="A238" s="515"/>
      <c r="B238" s="515"/>
      <c r="C238" s="515"/>
      <c r="D238" s="231" t="s">
        <v>518</v>
      </c>
      <c r="E238" s="231" t="s">
        <v>518</v>
      </c>
      <c r="F238" s="230"/>
    </row>
    <row r="239" spans="1:6" ht="16.5" thickBot="1" x14ac:dyDescent="0.25">
      <c r="A239" s="516"/>
      <c r="B239" s="516"/>
      <c r="C239" s="516"/>
      <c r="D239" s="231" t="s">
        <v>519</v>
      </c>
      <c r="E239" s="231" t="s">
        <v>520</v>
      </c>
      <c r="F239" s="230"/>
    </row>
    <row r="240" spans="1:6" ht="16.5" thickBot="1" x14ac:dyDescent="0.25">
      <c r="A240" s="232"/>
      <c r="B240" s="233"/>
      <c r="C240" s="233"/>
      <c r="D240" s="233" t="s">
        <v>521</v>
      </c>
      <c r="E240" s="233" t="s">
        <v>521</v>
      </c>
      <c r="F240" s="230"/>
    </row>
    <row r="241" spans="1:8" ht="23.25" thickBot="1" x14ac:dyDescent="0.25">
      <c r="A241" s="234" t="s">
        <v>522</v>
      </c>
      <c r="B241" s="235" t="s">
        <v>401</v>
      </c>
      <c r="C241" s="236">
        <v>7780000000</v>
      </c>
      <c r="D241" s="236">
        <v>7780000000</v>
      </c>
      <c r="E241" s="236">
        <v>7780000000</v>
      </c>
      <c r="F241" s="230"/>
    </row>
    <row r="242" spans="1:8" ht="34.5" thickBot="1" x14ac:dyDescent="0.25">
      <c r="A242" s="234" t="s">
        <v>523</v>
      </c>
      <c r="B242" s="235" t="s">
        <v>401</v>
      </c>
      <c r="C242" s="236">
        <v>146392644276</v>
      </c>
      <c r="D242" s="236">
        <v>146392644276</v>
      </c>
      <c r="E242" s="236">
        <v>139101028259</v>
      </c>
      <c r="F242" s="230"/>
    </row>
    <row r="243" spans="1:8" ht="23.25" thickBot="1" x14ac:dyDescent="0.25">
      <c r="A243" s="234" t="s">
        <v>524</v>
      </c>
      <c r="B243" s="235" t="s">
        <v>401</v>
      </c>
      <c r="C243" s="236">
        <v>7291616017</v>
      </c>
      <c r="D243" s="236">
        <v>7291616017</v>
      </c>
      <c r="E243" s="236">
        <v>2649939728</v>
      </c>
      <c r="F243" s="230"/>
    </row>
    <row r="244" spans="1:8" ht="16.5" thickBot="1" x14ac:dyDescent="0.25">
      <c r="A244" s="232" t="s">
        <v>525</v>
      </c>
      <c r="B244" s="237"/>
      <c r="C244" s="238" t="s">
        <v>526</v>
      </c>
      <c r="D244" s="239">
        <v>161464260293</v>
      </c>
      <c r="E244" s="239">
        <v>149530967987</v>
      </c>
      <c r="F244" s="230"/>
    </row>
    <row r="245" spans="1:8" x14ac:dyDescent="0.2">
      <c r="A245" s="175" t="s">
        <v>28</v>
      </c>
    </row>
    <row r="247" spans="1:8" x14ac:dyDescent="0.2">
      <c r="A247" s="56" t="s">
        <v>527</v>
      </c>
    </row>
    <row r="249" spans="1:8" ht="15" thickBot="1" x14ac:dyDescent="0.25">
      <c r="A249" s="63" t="s">
        <v>528</v>
      </c>
    </row>
    <row r="250" spans="1:8" x14ac:dyDescent="0.2">
      <c r="A250" s="521" t="s">
        <v>529</v>
      </c>
      <c r="B250" s="521" t="s">
        <v>530</v>
      </c>
      <c r="C250" s="240" t="s">
        <v>518</v>
      </c>
      <c r="D250" s="240" t="s">
        <v>518</v>
      </c>
      <c r="E250" s="240" t="s">
        <v>531</v>
      </c>
      <c r="F250" s="240" t="s">
        <v>532</v>
      </c>
      <c r="G250" s="240" t="s">
        <v>533</v>
      </c>
      <c r="H250" s="240" t="s">
        <v>533</v>
      </c>
    </row>
    <row r="251" spans="1:8" ht="15" thickBot="1" x14ac:dyDescent="0.25">
      <c r="A251" s="522"/>
      <c r="B251" s="522"/>
      <c r="C251" s="241" t="s">
        <v>534</v>
      </c>
      <c r="D251" s="241" t="s">
        <v>535</v>
      </c>
      <c r="E251" s="241" t="s">
        <v>536</v>
      </c>
      <c r="F251" s="241" t="s">
        <v>537</v>
      </c>
      <c r="G251" s="241" t="s">
        <v>538</v>
      </c>
      <c r="H251" s="241" t="s">
        <v>539</v>
      </c>
    </row>
    <row r="252" spans="1:8" ht="15" thickBot="1" x14ac:dyDescent="0.25">
      <c r="A252" s="242">
        <v>1</v>
      </c>
      <c r="B252" s="243" t="s">
        <v>221</v>
      </c>
      <c r="C252" s="244">
        <v>70355616275</v>
      </c>
      <c r="D252" s="244">
        <v>70377590358</v>
      </c>
      <c r="E252" s="245">
        <v>3</v>
      </c>
      <c r="F252" s="246">
        <v>3.7999999999999999E-2</v>
      </c>
      <c r="G252" s="247">
        <v>43829</v>
      </c>
      <c r="H252" s="247">
        <v>43833</v>
      </c>
    </row>
    <row r="253" spans="1:8" ht="15" thickBot="1" x14ac:dyDescent="0.25">
      <c r="A253" s="242">
        <v>2</v>
      </c>
      <c r="B253" s="243" t="s">
        <v>221</v>
      </c>
      <c r="C253" s="244">
        <v>9417702184</v>
      </c>
      <c r="D253" s="244">
        <v>10000000000</v>
      </c>
      <c r="E253" s="245">
        <v>364</v>
      </c>
      <c r="F253" s="246">
        <v>6.2E-2</v>
      </c>
      <c r="G253" s="247">
        <v>43616</v>
      </c>
      <c r="H253" s="247">
        <v>43980</v>
      </c>
    </row>
    <row r="254" spans="1:8" ht="15" thickBot="1" x14ac:dyDescent="0.25">
      <c r="A254" s="242">
        <v>3</v>
      </c>
      <c r="B254" s="243" t="s">
        <v>221</v>
      </c>
      <c r="C254" s="244">
        <v>4588193886</v>
      </c>
      <c r="D254" s="244">
        <v>5000000000</v>
      </c>
      <c r="E254" s="245">
        <v>546</v>
      </c>
      <c r="F254" s="246">
        <v>0.06</v>
      </c>
      <c r="G254" s="247">
        <v>43343</v>
      </c>
      <c r="H254" s="247">
        <v>43889</v>
      </c>
    </row>
    <row r="255" spans="1:8" ht="15" thickBot="1" x14ac:dyDescent="0.25">
      <c r="A255" s="242">
        <v>4</v>
      </c>
      <c r="B255" s="243" t="s">
        <v>221</v>
      </c>
      <c r="C255" s="244">
        <v>22846884561</v>
      </c>
      <c r="D255" s="244">
        <v>25000000000</v>
      </c>
      <c r="E255" s="245">
        <v>546</v>
      </c>
      <c r="F255" s="246">
        <v>6.3E-2</v>
      </c>
      <c r="G255" s="247">
        <v>43553</v>
      </c>
      <c r="H255" s="247">
        <v>44099</v>
      </c>
    </row>
    <row r="256" spans="1:8" ht="15" thickBot="1" x14ac:dyDescent="0.25">
      <c r="A256" s="242">
        <v>5</v>
      </c>
      <c r="B256" s="243" t="s">
        <v>221</v>
      </c>
      <c r="C256" s="244">
        <v>4564337146</v>
      </c>
      <c r="D256" s="244">
        <v>5000000000</v>
      </c>
      <c r="E256" s="245">
        <v>553</v>
      </c>
      <c r="F256" s="246">
        <v>6.3E-2</v>
      </c>
      <c r="G256" s="247">
        <v>43581</v>
      </c>
      <c r="H256" s="247">
        <v>44134</v>
      </c>
    </row>
    <row r="257" spans="1:8" ht="15" thickBot="1" x14ac:dyDescent="0.25">
      <c r="A257" s="242">
        <v>6</v>
      </c>
      <c r="B257" s="243" t="s">
        <v>221</v>
      </c>
      <c r="C257" s="244">
        <v>4283502709</v>
      </c>
      <c r="D257" s="244">
        <v>4700000000</v>
      </c>
      <c r="E257" s="245">
        <v>546</v>
      </c>
      <c r="F257" s="246">
        <v>6.5000000000000002E-2</v>
      </c>
      <c r="G257" s="247">
        <v>43616</v>
      </c>
      <c r="H257" s="247">
        <v>44162</v>
      </c>
    </row>
    <row r="258" spans="1:8" ht="15" thickBot="1" x14ac:dyDescent="0.25">
      <c r="A258" s="242">
        <v>7</v>
      </c>
      <c r="B258" s="243" t="s">
        <v>221</v>
      </c>
      <c r="C258" s="244">
        <v>23044791498</v>
      </c>
      <c r="D258" s="244">
        <v>25000000000</v>
      </c>
      <c r="E258" s="245">
        <v>553</v>
      </c>
      <c r="F258" s="246">
        <v>5.6000000000000001E-2</v>
      </c>
      <c r="G258" s="247">
        <v>43763</v>
      </c>
      <c r="H258" s="247">
        <v>44316</v>
      </c>
    </row>
    <row r="259" spans="1:8" ht="15" thickBot="1" x14ac:dyDescent="0.25">
      <c r="A259" s="526" t="s">
        <v>296</v>
      </c>
      <c r="B259" s="527"/>
      <c r="C259" s="248">
        <v>139101028259</v>
      </c>
      <c r="D259" s="248">
        <v>145077590358</v>
      </c>
      <c r="E259" s="528"/>
      <c r="F259" s="529"/>
      <c r="G259" s="529"/>
      <c r="H259" s="530"/>
    </row>
    <row r="261" spans="1:8" x14ac:dyDescent="0.2">
      <c r="A261" s="179" t="s">
        <v>540</v>
      </c>
    </row>
    <row r="263" spans="1:8" x14ac:dyDescent="0.2">
      <c r="A263" s="56" t="s">
        <v>541</v>
      </c>
    </row>
    <row r="264" spans="1:8" x14ac:dyDescent="0.2">
      <c r="A264" s="56" t="s">
        <v>542</v>
      </c>
    </row>
    <row r="265" spans="1:8" x14ac:dyDescent="0.2">
      <c r="A265" s="56" t="s">
        <v>543</v>
      </c>
    </row>
    <row r="266" spans="1:8" x14ac:dyDescent="0.2">
      <c r="A266" s="56" t="s">
        <v>544</v>
      </c>
    </row>
    <row r="268" spans="1:8" x14ac:dyDescent="0.2">
      <c r="A268" s="179" t="s">
        <v>545</v>
      </c>
    </row>
    <row r="270" spans="1:8" x14ac:dyDescent="0.2">
      <c r="A270" s="179" t="s">
        <v>546</v>
      </c>
    </row>
    <row r="271" spans="1:8" x14ac:dyDescent="0.2">
      <c r="A271" s="179"/>
    </row>
    <row r="272" spans="1:8" x14ac:dyDescent="0.2">
      <c r="A272" s="56" t="s">
        <v>547</v>
      </c>
    </row>
    <row r="273" spans="1:6" x14ac:dyDescent="0.2">
      <c r="A273" s="56" t="s">
        <v>548</v>
      </c>
    </row>
    <row r="274" spans="1:6" x14ac:dyDescent="0.2">
      <c r="A274" s="56" t="s">
        <v>549</v>
      </c>
    </row>
    <row r="275" spans="1:6" ht="15" thickBot="1" x14ac:dyDescent="0.25"/>
    <row r="276" spans="1:6" ht="15.75" thickTop="1" thickBot="1" x14ac:dyDescent="0.25">
      <c r="A276" s="510" t="s">
        <v>550</v>
      </c>
      <c r="B276" s="523"/>
      <c r="C276" s="523"/>
      <c r="D276" s="523"/>
      <c r="E276" s="523"/>
      <c r="F276" s="511"/>
    </row>
    <row r="277" spans="1:6" ht="17.25" thickTop="1" thickBot="1" x14ac:dyDescent="0.25">
      <c r="A277" s="230"/>
      <c r="B277" s="230"/>
      <c r="C277" s="249" t="s">
        <v>28</v>
      </c>
      <c r="D277" s="230"/>
      <c r="E277" s="230"/>
      <c r="F277" s="230"/>
    </row>
    <row r="278" spans="1:6" ht="60.75" customHeight="1" thickTop="1" thickBot="1" x14ac:dyDescent="0.25">
      <c r="A278" s="508" t="s">
        <v>551</v>
      </c>
      <c r="B278" s="508" t="s">
        <v>552</v>
      </c>
      <c r="C278" s="508" t="s">
        <v>553</v>
      </c>
      <c r="D278" s="510" t="s">
        <v>554</v>
      </c>
      <c r="E278" s="511"/>
      <c r="F278" s="512" t="s">
        <v>555</v>
      </c>
    </row>
    <row r="279" spans="1:6" ht="15.75" thickTop="1" thickBot="1" x14ac:dyDescent="0.25">
      <c r="A279" s="509"/>
      <c r="B279" s="509"/>
      <c r="C279" s="509"/>
      <c r="D279" s="250" t="s">
        <v>556</v>
      </c>
      <c r="E279" s="250" t="s">
        <v>557</v>
      </c>
      <c r="F279" s="513"/>
    </row>
    <row r="280" spans="1:6" ht="15.75" thickTop="1" thickBot="1" x14ac:dyDescent="0.25">
      <c r="A280" s="251" t="s">
        <v>558</v>
      </c>
      <c r="B280" s="252">
        <v>248135870811</v>
      </c>
      <c r="C280" s="253">
        <v>0</v>
      </c>
      <c r="D280" s="254">
        <v>0</v>
      </c>
      <c r="E280" s="255">
        <v>0</v>
      </c>
      <c r="F280" s="256">
        <v>248135870811</v>
      </c>
    </row>
    <row r="281" spans="1:6" ht="15" thickBot="1" x14ac:dyDescent="0.25">
      <c r="A281" s="251" t="s">
        <v>559</v>
      </c>
      <c r="B281" s="255">
        <v>0</v>
      </c>
      <c r="C281" s="255">
        <v>0</v>
      </c>
      <c r="D281" s="254">
        <v>0.5</v>
      </c>
      <c r="E281" s="255">
        <v>0</v>
      </c>
      <c r="F281" s="257">
        <v>0</v>
      </c>
    </row>
    <row r="282" spans="1:6" ht="15" thickBot="1" x14ac:dyDescent="0.25">
      <c r="A282" s="251" t="s">
        <v>560</v>
      </c>
      <c r="B282" s="255">
        <v>0</v>
      </c>
      <c r="C282" s="255">
        <v>0</v>
      </c>
      <c r="D282" s="254">
        <v>1.5</v>
      </c>
      <c r="E282" s="255">
        <v>0</v>
      </c>
      <c r="F282" s="257">
        <v>0</v>
      </c>
    </row>
    <row r="283" spans="1:6" ht="15" thickBot="1" x14ac:dyDescent="0.25">
      <c r="A283" s="251" t="s">
        <v>561</v>
      </c>
      <c r="B283" s="255">
        <v>0</v>
      </c>
      <c r="C283" s="255">
        <v>0</v>
      </c>
      <c r="D283" s="254">
        <v>5</v>
      </c>
      <c r="E283" s="255">
        <v>0</v>
      </c>
      <c r="F283" s="257">
        <v>0</v>
      </c>
    </row>
    <row r="284" spans="1:6" ht="15" thickBot="1" x14ac:dyDescent="0.25">
      <c r="A284" s="251" t="s">
        <v>562</v>
      </c>
      <c r="B284" s="255">
        <v>0</v>
      </c>
      <c r="C284" s="255">
        <v>0</v>
      </c>
      <c r="D284" s="254">
        <v>25</v>
      </c>
      <c r="E284" s="255">
        <v>0</v>
      </c>
      <c r="F284" s="257">
        <v>0</v>
      </c>
    </row>
    <row r="285" spans="1:6" ht="15" thickBot="1" x14ac:dyDescent="0.25">
      <c r="A285" s="251" t="s">
        <v>563</v>
      </c>
      <c r="B285" s="255">
        <v>0</v>
      </c>
      <c r="C285" s="255">
        <v>0</v>
      </c>
      <c r="D285" s="254">
        <v>50</v>
      </c>
      <c r="E285" s="255">
        <v>0</v>
      </c>
      <c r="F285" s="257">
        <v>0</v>
      </c>
    </row>
    <row r="286" spans="1:6" ht="15" thickBot="1" x14ac:dyDescent="0.25">
      <c r="A286" s="251" t="s">
        <v>564</v>
      </c>
      <c r="B286" s="255">
        <v>0</v>
      </c>
      <c r="C286" s="255">
        <v>0</v>
      </c>
      <c r="D286" s="254">
        <v>75</v>
      </c>
      <c r="E286" s="255">
        <v>0</v>
      </c>
      <c r="F286" s="257">
        <v>0</v>
      </c>
    </row>
    <row r="287" spans="1:6" ht="15" thickBot="1" x14ac:dyDescent="0.25">
      <c r="A287" s="258" t="s">
        <v>565</v>
      </c>
      <c r="B287" s="259">
        <v>0</v>
      </c>
      <c r="C287" s="260">
        <v>0</v>
      </c>
      <c r="D287" s="261">
        <v>100</v>
      </c>
      <c r="E287" s="260">
        <v>0</v>
      </c>
      <c r="F287" s="257">
        <v>0</v>
      </c>
    </row>
    <row r="288" spans="1:6" ht="27" thickTop="1" thickBot="1" x14ac:dyDescent="0.25">
      <c r="A288" s="262" t="s">
        <v>566</v>
      </c>
      <c r="B288" s="263">
        <v>248135870811</v>
      </c>
      <c r="C288" s="264">
        <v>0</v>
      </c>
      <c r="D288" s="265"/>
      <c r="E288" s="264">
        <v>0</v>
      </c>
      <c r="F288" s="266">
        <v>248135870811</v>
      </c>
    </row>
    <row r="289" spans="1:2" ht="15" thickTop="1" x14ac:dyDescent="0.2"/>
    <row r="290" spans="1:2" x14ac:dyDescent="0.2">
      <c r="A290" s="177" t="s">
        <v>567</v>
      </c>
      <c r="B290" s="177" t="s">
        <v>568</v>
      </c>
    </row>
    <row r="291" spans="1:2" x14ac:dyDescent="0.2">
      <c r="A291" s="177" t="s">
        <v>569</v>
      </c>
      <c r="B291" s="177" t="s">
        <v>568</v>
      </c>
    </row>
    <row r="294" spans="1:2" x14ac:dyDescent="0.2">
      <c r="A294" s="177" t="s">
        <v>570</v>
      </c>
    </row>
    <row r="295" spans="1:2" x14ac:dyDescent="0.2">
      <c r="A295" s="177" t="s">
        <v>571</v>
      </c>
    </row>
    <row r="296" spans="1:2" x14ac:dyDescent="0.2">
      <c r="A296" s="177" t="s">
        <v>572</v>
      </c>
    </row>
    <row r="297" spans="1:2" x14ac:dyDescent="0.2">
      <c r="A297" s="56" t="s">
        <v>573</v>
      </c>
    </row>
    <row r="298" spans="1:2" x14ac:dyDescent="0.2">
      <c r="A298" s="56" t="s">
        <v>574</v>
      </c>
    </row>
    <row r="299" spans="1:2" x14ac:dyDescent="0.2">
      <c r="A299" s="56" t="s">
        <v>575</v>
      </c>
    </row>
    <row r="300" spans="1:2" x14ac:dyDescent="0.2">
      <c r="A300" s="56" t="s">
        <v>576</v>
      </c>
    </row>
    <row r="301" spans="1:2" x14ac:dyDescent="0.2">
      <c r="A301" s="56" t="s">
        <v>577</v>
      </c>
    </row>
    <row r="302" spans="1:2" x14ac:dyDescent="0.2">
      <c r="A302" s="56" t="s">
        <v>578</v>
      </c>
    </row>
    <row r="303" spans="1:2" x14ac:dyDescent="0.2">
      <c r="A303" s="56" t="s">
        <v>579</v>
      </c>
    </row>
    <row r="304" spans="1:2" x14ac:dyDescent="0.2">
      <c r="A304" s="56" t="s">
        <v>580</v>
      </c>
    </row>
    <row r="305" spans="1:1" x14ac:dyDescent="0.2">
      <c r="A305" s="56" t="s">
        <v>581</v>
      </c>
    </row>
    <row r="306" spans="1:1" x14ac:dyDescent="0.2">
      <c r="A306" s="56" t="s">
        <v>582</v>
      </c>
    </row>
    <row r="307" spans="1:1" x14ac:dyDescent="0.2">
      <c r="A307" s="56" t="s">
        <v>583</v>
      </c>
    </row>
    <row r="308" spans="1:1" x14ac:dyDescent="0.2">
      <c r="A308" s="56" t="s">
        <v>584</v>
      </c>
    </row>
    <row r="309" spans="1:1" x14ac:dyDescent="0.2">
      <c r="A309" s="56" t="s">
        <v>585</v>
      </c>
    </row>
    <row r="310" spans="1:1" x14ac:dyDescent="0.2">
      <c r="A310" s="56" t="s">
        <v>586</v>
      </c>
    </row>
    <row r="311" spans="1:1" x14ac:dyDescent="0.2">
      <c r="A311" s="56" t="s">
        <v>587</v>
      </c>
    </row>
    <row r="312" spans="1:1" x14ac:dyDescent="0.2">
      <c r="A312" s="56" t="s">
        <v>588</v>
      </c>
    </row>
    <row r="313" spans="1:1" x14ac:dyDescent="0.2">
      <c r="A313" s="56" t="s">
        <v>589</v>
      </c>
    </row>
    <row r="316" spans="1:1" x14ac:dyDescent="0.2">
      <c r="A316" s="179" t="s">
        <v>590</v>
      </c>
    </row>
    <row r="318" spans="1:1" x14ac:dyDescent="0.2">
      <c r="A318" s="177" t="s">
        <v>591</v>
      </c>
    </row>
    <row r="319" spans="1:1" x14ac:dyDescent="0.2">
      <c r="A319" s="177" t="s">
        <v>592</v>
      </c>
    </row>
    <row r="320" spans="1:1" ht="15" thickBot="1" x14ac:dyDescent="0.25"/>
    <row r="321" spans="1:6" ht="15.75" thickTop="1" thickBot="1" x14ac:dyDescent="0.25">
      <c r="A321" s="510" t="s">
        <v>593</v>
      </c>
      <c r="B321" s="523"/>
      <c r="C321" s="523"/>
      <c r="D321" s="523"/>
      <c r="E321" s="523"/>
      <c r="F321" s="511"/>
    </row>
    <row r="322" spans="1:6" ht="17.25" thickTop="1" thickBot="1" x14ac:dyDescent="0.25">
      <c r="A322" s="230"/>
      <c r="B322" s="230"/>
      <c r="C322" s="249" t="s">
        <v>28</v>
      </c>
      <c r="D322" s="230"/>
      <c r="E322" s="230"/>
      <c r="F322" s="230"/>
    </row>
    <row r="323" spans="1:6" ht="22.5" customHeight="1" thickTop="1" thickBot="1" x14ac:dyDescent="0.25">
      <c r="A323" s="508" t="s">
        <v>551</v>
      </c>
      <c r="B323" s="508" t="s">
        <v>552</v>
      </c>
      <c r="C323" s="508" t="s">
        <v>553</v>
      </c>
      <c r="D323" s="510" t="s">
        <v>37</v>
      </c>
      <c r="E323" s="511"/>
      <c r="F323" s="512" t="s">
        <v>555</v>
      </c>
    </row>
    <row r="324" spans="1:6" ht="15.75" thickTop="1" thickBot="1" x14ac:dyDescent="0.25">
      <c r="A324" s="509"/>
      <c r="B324" s="509"/>
      <c r="C324" s="509"/>
      <c r="D324" s="250" t="s">
        <v>556</v>
      </c>
      <c r="E324" s="250" t="s">
        <v>557</v>
      </c>
      <c r="F324" s="513"/>
    </row>
    <row r="325" spans="1:6" ht="15.75" thickTop="1" thickBot="1" x14ac:dyDescent="0.25">
      <c r="A325" s="251" t="s">
        <v>558</v>
      </c>
      <c r="B325" s="267">
        <v>1321375615670</v>
      </c>
      <c r="C325" s="268">
        <v>217764080367</v>
      </c>
      <c r="D325" s="269">
        <v>0</v>
      </c>
      <c r="E325" s="267">
        <v>1419868264</v>
      </c>
      <c r="F325" s="270">
        <v>1319955747406</v>
      </c>
    </row>
    <row r="326" spans="1:6" ht="15" thickBot="1" x14ac:dyDescent="0.25">
      <c r="A326" s="251" t="s">
        <v>559</v>
      </c>
      <c r="B326" s="267">
        <v>209906965103</v>
      </c>
      <c r="C326" s="268">
        <v>36458479676</v>
      </c>
      <c r="D326" s="269">
        <v>0.5</v>
      </c>
      <c r="E326" s="267">
        <v>582418857</v>
      </c>
      <c r="F326" s="270">
        <v>209324546246</v>
      </c>
    </row>
    <row r="327" spans="1:6" ht="15" thickBot="1" x14ac:dyDescent="0.25">
      <c r="A327" s="251" t="s">
        <v>560</v>
      </c>
      <c r="B327" s="267">
        <v>164528662700</v>
      </c>
      <c r="C327" s="268">
        <v>114815591957</v>
      </c>
      <c r="D327" s="269">
        <v>1.5</v>
      </c>
      <c r="E327" s="267">
        <v>455054681</v>
      </c>
      <c r="F327" s="270">
        <v>164073608019</v>
      </c>
    </row>
    <row r="328" spans="1:6" ht="15" thickBot="1" x14ac:dyDescent="0.25">
      <c r="A328" s="251" t="s">
        <v>561</v>
      </c>
      <c r="B328" s="267">
        <v>74171966519</v>
      </c>
      <c r="C328" s="268">
        <v>45166679251</v>
      </c>
      <c r="D328" s="269">
        <v>5</v>
      </c>
      <c r="E328" s="267">
        <v>3432857037</v>
      </c>
      <c r="F328" s="270">
        <v>70739109482</v>
      </c>
    </row>
    <row r="329" spans="1:6" ht="15" thickBot="1" x14ac:dyDescent="0.25">
      <c r="A329" s="251" t="s">
        <v>562</v>
      </c>
      <c r="B329" s="267">
        <v>4576228840</v>
      </c>
      <c r="C329" s="268">
        <v>1633309603</v>
      </c>
      <c r="D329" s="269">
        <v>25</v>
      </c>
      <c r="E329" s="267">
        <v>887304828</v>
      </c>
      <c r="F329" s="270">
        <v>3688924012</v>
      </c>
    </row>
    <row r="330" spans="1:6" ht="15" thickBot="1" x14ac:dyDescent="0.25">
      <c r="A330" s="251" t="s">
        <v>563</v>
      </c>
      <c r="B330" s="267">
        <v>181006912</v>
      </c>
      <c r="C330" s="268">
        <v>23888038</v>
      </c>
      <c r="D330" s="269">
        <v>50</v>
      </c>
      <c r="E330" s="267">
        <v>86454349</v>
      </c>
      <c r="F330" s="270">
        <v>94552563</v>
      </c>
    </row>
    <row r="331" spans="1:6" ht="15" thickBot="1" x14ac:dyDescent="0.25">
      <c r="A331" s="251" t="s">
        <v>564</v>
      </c>
      <c r="B331" s="267">
        <v>192301888</v>
      </c>
      <c r="C331" s="268">
        <v>23499697</v>
      </c>
      <c r="D331" s="269">
        <v>75</v>
      </c>
      <c r="E331" s="267">
        <v>140571262</v>
      </c>
      <c r="F331" s="270">
        <v>51730626</v>
      </c>
    </row>
    <row r="332" spans="1:6" ht="15" thickBot="1" x14ac:dyDescent="0.25">
      <c r="A332" s="258" t="s">
        <v>565</v>
      </c>
      <c r="B332" s="271">
        <v>1970208</v>
      </c>
      <c r="C332" s="272">
        <v>0</v>
      </c>
      <c r="D332" s="273">
        <v>100</v>
      </c>
      <c r="E332" s="274">
        <v>1970208</v>
      </c>
      <c r="F332" s="275">
        <v>0</v>
      </c>
    </row>
    <row r="333" spans="1:6" ht="15.75" thickTop="1" thickBot="1" x14ac:dyDescent="0.25">
      <c r="A333" s="262" t="s">
        <v>594</v>
      </c>
      <c r="B333" s="263">
        <v>1774934717840</v>
      </c>
      <c r="C333" s="263">
        <v>415885528589</v>
      </c>
      <c r="D333" s="265"/>
      <c r="E333" s="263">
        <v>7006499486</v>
      </c>
      <c r="F333" s="263">
        <v>1767928218354</v>
      </c>
    </row>
    <row r="334" spans="1:6" ht="27" thickTop="1" thickBot="1" x14ac:dyDescent="0.25">
      <c r="A334" s="262" t="s">
        <v>595</v>
      </c>
      <c r="B334" s="502"/>
      <c r="C334" s="503"/>
      <c r="D334" s="504"/>
      <c r="E334" s="263">
        <v>27079015458</v>
      </c>
      <c r="F334" s="276"/>
    </row>
    <row r="335" spans="1:6" ht="15.75" thickTop="1" thickBot="1" x14ac:dyDescent="0.25">
      <c r="A335" s="262" t="s">
        <v>594</v>
      </c>
      <c r="B335" s="263">
        <v>1774934717840</v>
      </c>
      <c r="C335" s="263">
        <v>415885528589</v>
      </c>
      <c r="D335" s="265"/>
      <c r="E335" s="263">
        <v>34085514944</v>
      </c>
      <c r="F335" s="263">
        <v>1740849202896</v>
      </c>
    </row>
    <row r="336" spans="1:6" ht="15" thickTop="1" x14ac:dyDescent="0.2"/>
    <row r="337" spans="1:6" x14ac:dyDescent="0.2">
      <c r="A337" s="177" t="s">
        <v>567</v>
      </c>
      <c r="B337" s="177" t="s">
        <v>596</v>
      </c>
    </row>
    <row r="338" spans="1:6" x14ac:dyDescent="0.2">
      <c r="A338" s="177" t="s">
        <v>569</v>
      </c>
      <c r="B338" s="177" t="s">
        <v>597</v>
      </c>
    </row>
    <row r="339" spans="1:6" x14ac:dyDescent="0.2">
      <c r="B339" s="177" t="s">
        <v>598</v>
      </c>
    </row>
    <row r="340" spans="1:6" x14ac:dyDescent="0.2">
      <c r="A340" s="177" t="s">
        <v>599</v>
      </c>
      <c r="B340" s="177" t="s">
        <v>600</v>
      </c>
    </row>
    <row r="341" spans="1:6" x14ac:dyDescent="0.2">
      <c r="B341" s="177" t="s">
        <v>601</v>
      </c>
    </row>
    <row r="342" spans="1:6" x14ac:dyDescent="0.2">
      <c r="B342" s="56" t="s">
        <v>602</v>
      </c>
    </row>
    <row r="345" spans="1:6" x14ac:dyDescent="0.2">
      <c r="A345" s="179" t="s">
        <v>603</v>
      </c>
    </row>
    <row r="347" spans="1:6" ht="15.75" customHeight="1" x14ac:dyDescent="0.2">
      <c r="A347" s="505" t="s">
        <v>604</v>
      </c>
      <c r="B347" s="506"/>
      <c r="C347" s="506"/>
      <c r="D347" s="506"/>
      <c r="E347" s="506"/>
      <c r="F347" s="507"/>
    </row>
    <row r="348" spans="1:6" ht="16.5" thickBot="1" x14ac:dyDescent="0.25">
      <c r="A348" s="249" t="s">
        <v>28</v>
      </c>
      <c r="B348" s="230"/>
      <c r="C348" s="230"/>
      <c r="D348" s="230"/>
    </row>
    <row r="349" spans="1:6" ht="22.5" customHeight="1" thickTop="1" thickBot="1" x14ac:dyDescent="0.25">
      <c r="A349" s="508" t="s">
        <v>551</v>
      </c>
      <c r="B349" s="508" t="s">
        <v>552</v>
      </c>
      <c r="C349" s="508" t="s">
        <v>553</v>
      </c>
      <c r="D349" s="510" t="s">
        <v>37</v>
      </c>
      <c r="E349" s="511"/>
      <c r="F349" s="512" t="s">
        <v>555</v>
      </c>
    </row>
    <row r="350" spans="1:6" ht="15.75" thickTop="1" thickBot="1" x14ac:dyDescent="0.25">
      <c r="A350" s="509"/>
      <c r="B350" s="509"/>
      <c r="C350" s="509"/>
      <c r="D350" s="250" t="s">
        <v>556</v>
      </c>
      <c r="E350" s="250" t="s">
        <v>557</v>
      </c>
      <c r="F350" s="513"/>
    </row>
    <row r="351" spans="1:6" ht="15.75" thickTop="1" thickBot="1" x14ac:dyDescent="0.25">
      <c r="A351" s="251" t="s">
        <v>605</v>
      </c>
      <c r="B351" s="267">
        <v>130539547</v>
      </c>
      <c r="C351" s="268">
        <v>49869866</v>
      </c>
      <c r="D351" s="269">
        <v>0</v>
      </c>
      <c r="E351" s="267">
        <v>852861</v>
      </c>
      <c r="F351" s="270">
        <v>129686686</v>
      </c>
    </row>
    <row r="352" spans="1:6" ht="15" thickBot="1" x14ac:dyDescent="0.25">
      <c r="A352" s="251" t="s">
        <v>559</v>
      </c>
      <c r="B352" s="267">
        <v>120775340</v>
      </c>
      <c r="C352" s="277">
        <v>0</v>
      </c>
      <c r="D352" s="253">
        <v>0.5</v>
      </c>
      <c r="E352" s="267">
        <v>11810870</v>
      </c>
      <c r="F352" s="270">
        <v>108964470</v>
      </c>
    </row>
    <row r="353" spans="1:6" ht="15" thickBot="1" x14ac:dyDescent="0.25">
      <c r="A353" s="251" t="s">
        <v>560</v>
      </c>
      <c r="B353" s="267">
        <v>21359818654</v>
      </c>
      <c r="C353" s="268">
        <v>5647428662</v>
      </c>
      <c r="D353" s="253">
        <v>1.5</v>
      </c>
      <c r="E353" s="267">
        <v>310574419</v>
      </c>
      <c r="F353" s="270">
        <v>21049244235</v>
      </c>
    </row>
    <row r="354" spans="1:6" ht="15" thickBot="1" x14ac:dyDescent="0.25">
      <c r="A354" s="251" t="s">
        <v>561</v>
      </c>
      <c r="B354" s="267">
        <v>17071744060</v>
      </c>
      <c r="C354" s="268">
        <v>4440881475</v>
      </c>
      <c r="D354" s="253">
        <v>5</v>
      </c>
      <c r="E354" s="267">
        <v>1393245544</v>
      </c>
      <c r="F354" s="270">
        <v>15678498516</v>
      </c>
    </row>
    <row r="355" spans="1:6" ht="15" thickBot="1" x14ac:dyDescent="0.25">
      <c r="A355" s="251" t="s">
        <v>562</v>
      </c>
      <c r="B355" s="267">
        <v>13211702924</v>
      </c>
      <c r="C355" s="268">
        <v>2346944327</v>
      </c>
      <c r="D355" s="253">
        <v>25</v>
      </c>
      <c r="E355" s="267">
        <v>3781983871</v>
      </c>
      <c r="F355" s="270">
        <v>9429719053</v>
      </c>
    </row>
    <row r="356" spans="1:6" ht="15" thickBot="1" x14ac:dyDescent="0.25">
      <c r="A356" s="251" t="s">
        <v>563</v>
      </c>
      <c r="B356" s="267">
        <v>5820943303</v>
      </c>
      <c r="C356" s="268">
        <v>2660780242</v>
      </c>
      <c r="D356" s="253">
        <v>50</v>
      </c>
      <c r="E356" s="267">
        <v>2136975991</v>
      </c>
      <c r="F356" s="270">
        <v>3683967312</v>
      </c>
    </row>
    <row r="357" spans="1:6" ht="15" thickBot="1" x14ac:dyDescent="0.25">
      <c r="A357" s="251" t="s">
        <v>564</v>
      </c>
      <c r="B357" s="267">
        <v>1820196724</v>
      </c>
      <c r="C357" s="268">
        <v>452351706</v>
      </c>
      <c r="D357" s="253">
        <v>75</v>
      </c>
      <c r="E357" s="267">
        <v>1261070171</v>
      </c>
      <c r="F357" s="270">
        <v>559126553</v>
      </c>
    </row>
    <row r="358" spans="1:6" ht="15" thickBot="1" x14ac:dyDescent="0.25">
      <c r="A358" s="280" t="s">
        <v>565</v>
      </c>
      <c r="B358" s="274">
        <v>773147353</v>
      </c>
      <c r="C358" s="271">
        <v>283243131</v>
      </c>
      <c r="D358" s="278">
        <v>100</v>
      </c>
      <c r="E358" s="274">
        <v>656614840</v>
      </c>
      <c r="F358" s="270">
        <v>116532513</v>
      </c>
    </row>
    <row r="359" spans="1:6" ht="15.75" thickTop="1" thickBot="1" x14ac:dyDescent="0.25">
      <c r="A359" s="281" t="s">
        <v>606</v>
      </c>
      <c r="B359" s="263">
        <v>60308867905</v>
      </c>
      <c r="C359" s="263">
        <v>15881499409</v>
      </c>
      <c r="D359" s="279"/>
      <c r="E359" s="263">
        <v>9553128567</v>
      </c>
      <c r="F359" s="263">
        <v>50755739338</v>
      </c>
    </row>
    <row r="360" spans="1:6" ht="15" thickTop="1" x14ac:dyDescent="0.2"/>
    <row r="361" spans="1:6" x14ac:dyDescent="0.2">
      <c r="A361" s="177" t="s">
        <v>567</v>
      </c>
      <c r="B361" s="177" t="s">
        <v>596</v>
      </c>
    </row>
    <row r="362" spans="1:6" x14ac:dyDescent="0.2">
      <c r="A362" s="177" t="s">
        <v>569</v>
      </c>
      <c r="B362" s="177" t="s">
        <v>597</v>
      </c>
    </row>
    <row r="363" spans="1:6" x14ac:dyDescent="0.2">
      <c r="B363" s="177" t="s">
        <v>607</v>
      </c>
    </row>
    <row r="367" spans="1:6" x14ac:dyDescent="0.2">
      <c r="A367" s="179" t="s">
        <v>608</v>
      </c>
    </row>
    <row r="369" spans="1:11" x14ac:dyDescent="0.2">
      <c r="A369" s="177" t="s">
        <v>609</v>
      </c>
    </row>
    <row r="370" spans="1:11" x14ac:dyDescent="0.2">
      <c r="A370" s="177" t="s">
        <v>610</v>
      </c>
    </row>
    <row r="371" spans="1:11" x14ac:dyDescent="0.2">
      <c r="A371" s="177" t="s">
        <v>611</v>
      </c>
    </row>
    <row r="373" spans="1:11" ht="15" thickBot="1" x14ac:dyDescent="0.25"/>
    <row r="374" spans="1:11" ht="15.75" x14ac:dyDescent="0.2">
      <c r="A374" s="282"/>
      <c r="B374" s="283"/>
      <c r="C374" s="283"/>
      <c r="D374" s="283"/>
      <c r="E374" s="283"/>
      <c r="F374" s="283" t="s">
        <v>612</v>
      </c>
      <c r="G374" s="283"/>
      <c r="H374" s="283"/>
      <c r="I374" s="283"/>
      <c r="J374" s="284"/>
      <c r="K374" s="230"/>
    </row>
    <row r="375" spans="1:11" ht="15.75" x14ac:dyDescent="0.2">
      <c r="A375" s="285"/>
      <c r="B375" s="286"/>
      <c r="C375" s="286"/>
      <c r="D375" s="286" t="s">
        <v>613</v>
      </c>
      <c r="E375" s="286" t="s">
        <v>614</v>
      </c>
      <c r="F375" s="286" t="s">
        <v>615</v>
      </c>
      <c r="G375" s="286"/>
      <c r="H375" s="286" t="s">
        <v>207</v>
      </c>
      <c r="I375" s="286" t="s">
        <v>616</v>
      </c>
      <c r="J375" s="287" t="s">
        <v>613</v>
      </c>
      <c r="K375" s="230"/>
    </row>
    <row r="376" spans="1:11" ht="15.75" x14ac:dyDescent="0.2">
      <c r="A376" s="285"/>
      <c r="B376" s="286" t="s">
        <v>617</v>
      </c>
      <c r="C376" s="286" t="s">
        <v>618</v>
      </c>
      <c r="D376" s="286" t="s">
        <v>619</v>
      </c>
      <c r="E376" s="286" t="s">
        <v>620</v>
      </c>
      <c r="F376" s="286" t="s">
        <v>621</v>
      </c>
      <c r="G376" s="286" t="s">
        <v>206</v>
      </c>
      <c r="H376" s="286" t="s">
        <v>622</v>
      </c>
      <c r="I376" s="286" t="s">
        <v>623</v>
      </c>
      <c r="J376" s="287" t="s">
        <v>624</v>
      </c>
      <c r="K376" s="230"/>
    </row>
    <row r="377" spans="1:11" ht="15.75" x14ac:dyDescent="0.2">
      <c r="A377" s="285" t="s">
        <v>205</v>
      </c>
      <c r="B377" s="286" t="s">
        <v>625</v>
      </c>
      <c r="C377" s="286" t="s">
        <v>626</v>
      </c>
      <c r="D377" s="286" t="s">
        <v>627</v>
      </c>
      <c r="E377" s="286" t="s">
        <v>627</v>
      </c>
      <c r="F377" s="286" t="s">
        <v>627</v>
      </c>
      <c r="G377" s="286"/>
      <c r="H377" s="286" t="s">
        <v>628</v>
      </c>
      <c r="I377" s="286"/>
      <c r="J377" s="287" t="s">
        <v>627</v>
      </c>
      <c r="K377" s="230"/>
    </row>
    <row r="378" spans="1:11" ht="16.5" thickBot="1" x14ac:dyDescent="0.25">
      <c r="A378" s="288"/>
      <c r="B378" s="231" t="s">
        <v>521</v>
      </c>
      <c r="C378" s="231" t="s">
        <v>521</v>
      </c>
      <c r="D378" s="231" t="s">
        <v>521</v>
      </c>
      <c r="E378" s="231" t="s">
        <v>521</v>
      </c>
      <c r="F378" s="231" t="s">
        <v>521</v>
      </c>
      <c r="G378" s="231" t="s">
        <v>521</v>
      </c>
      <c r="H378" s="231" t="s">
        <v>521</v>
      </c>
      <c r="I378" s="231"/>
      <c r="J378" s="289" t="s">
        <v>521</v>
      </c>
      <c r="K378" s="230"/>
    </row>
    <row r="379" spans="1:11" ht="16.5" thickBot="1" x14ac:dyDescent="0.25">
      <c r="A379" s="290">
        <v>43800</v>
      </c>
      <c r="B379" s="237"/>
      <c r="C379" s="237"/>
      <c r="D379" s="235"/>
      <c r="E379" s="235"/>
      <c r="F379" s="235"/>
      <c r="G379" s="235"/>
      <c r="H379" s="235"/>
      <c r="I379" s="235"/>
      <c r="J379" s="291"/>
      <c r="K379" s="230"/>
    </row>
    <row r="380" spans="1:11" ht="15.75" x14ac:dyDescent="0.2">
      <c r="A380" s="292" t="s">
        <v>629</v>
      </c>
      <c r="B380" s="293">
        <v>0</v>
      </c>
      <c r="C380" s="293">
        <v>0</v>
      </c>
      <c r="D380" s="293">
        <v>0</v>
      </c>
      <c r="E380" s="294">
        <v>20765855</v>
      </c>
      <c r="F380" s="293">
        <v>0</v>
      </c>
      <c r="G380" s="293">
        <v>0</v>
      </c>
      <c r="H380" s="294">
        <v>26786350</v>
      </c>
      <c r="I380" s="294">
        <v>6020495</v>
      </c>
      <c r="J380" s="295">
        <v>0</v>
      </c>
      <c r="K380" s="230"/>
    </row>
    <row r="381" spans="1:11" ht="22.5" x14ac:dyDescent="0.2">
      <c r="A381" s="296" t="s">
        <v>630</v>
      </c>
      <c r="B381" s="294">
        <v>97236664</v>
      </c>
      <c r="C381" s="293">
        <v>0</v>
      </c>
      <c r="D381" s="294">
        <v>97236664</v>
      </c>
      <c r="E381" s="294">
        <v>169281072</v>
      </c>
      <c r="F381" s="293">
        <v>0</v>
      </c>
      <c r="G381" s="293">
        <v>0</v>
      </c>
      <c r="H381" s="294">
        <v>111237189</v>
      </c>
      <c r="I381" s="294">
        <v>-155280547</v>
      </c>
      <c r="J381" s="295">
        <v>0</v>
      </c>
      <c r="K381" s="230"/>
    </row>
    <row r="382" spans="1:11" ht="22.5" x14ac:dyDescent="0.2">
      <c r="A382" s="296" t="s">
        <v>631</v>
      </c>
      <c r="B382" s="294">
        <v>41043561903</v>
      </c>
      <c r="C382" s="294">
        <v>8193319717</v>
      </c>
      <c r="D382" s="294">
        <v>49236881620</v>
      </c>
      <c r="E382" s="294">
        <v>71550895937</v>
      </c>
      <c r="F382" s="293">
        <v>0</v>
      </c>
      <c r="G382" s="293">
        <v>0</v>
      </c>
      <c r="H382" s="294">
        <v>86919192935</v>
      </c>
      <c r="I382" s="294">
        <v>216930696</v>
      </c>
      <c r="J382" s="297">
        <v>34085515318</v>
      </c>
      <c r="K382" s="230"/>
    </row>
    <row r="383" spans="1:11" ht="15.75" x14ac:dyDescent="0.2">
      <c r="A383" s="296" t="s">
        <v>632</v>
      </c>
      <c r="B383" s="294">
        <v>7806104112</v>
      </c>
      <c r="C383" s="293">
        <v>0</v>
      </c>
      <c r="D383" s="294">
        <v>7806104112</v>
      </c>
      <c r="E383" s="294">
        <v>19508429143</v>
      </c>
      <c r="F383" s="293">
        <v>0</v>
      </c>
      <c r="G383" s="293">
        <v>0</v>
      </c>
      <c r="H383" s="294">
        <v>25557379604</v>
      </c>
      <c r="I383" s="294">
        <v>292374508</v>
      </c>
      <c r="J383" s="297">
        <v>2049528159</v>
      </c>
      <c r="K383" s="230"/>
    </row>
    <row r="384" spans="1:11" ht="15.75" x14ac:dyDescent="0.2">
      <c r="A384" s="292" t="s">
        <v>633</v>
      </c>
      <c r="B384" s="294">
        <v>41399991698</v>
      </c>
      <c r="C384" s="294">
        <v>27868939823</v>
      </c>
      <c r="D384" s="294">
        <v>69268931521</v>
      </c>
      <c r="E384" s="294">
        <v>116228218579</v>
      </c>
      <c r="F384" s="294">
        <v>2416993998</v>
      </c>
      <c r="G384" s="294">
        <v>-78614350457</v>
      </c>
      <c r="H384" s="294">
        <v>96194119940</v>
      </c>
      <c r="I384" s="294">
        <v>1281442494</v>
      </c>
      <c r="J384" s="297">
        <v>9553128199</v>
      </c>
      <c r="K384" s="230"/>
    </row>
    <row r="385" spans="1:11" ht="16.5" thickBot="1" x14ac:dyDescent="0.25">
      <c r="A385" s="292" t="s">
        <v>634</v>
      </c>
      <c r="B385" s="294">
        <v>70615737342</v>
      </c>
      <c r="C385" s="294">
        <v>5295035818</v>
      </c>
      <c r="D385" s="294">
        <v>75910773160</v>
      </c>
      <c r="E385" s="294">
        <v>6892085098</v>
      </c>
      <c r="F385" s="293">
        <v>0</v>
      </c>
      <c r="G385" s="294">
        <v>78614350457</v>
      </c>
      <c r="H385" s="294">
        <v>589467651</v>
      </c>
      <c r="I385" s="294">
        <v>2472065319</v>
      </c>
      <c r="J385" s="297">
        <v>163299806383</v>
      </c>
      <c r="K385" s="230"/>
    </row>
    <row r="386" spans="1:11" ht="15.75" x14ac:dyDescent="0.2">
      <c r="A386" s="500" t="s">
        <v>296</v>
      </c>
      <c r="B386" s="487">
        <v>160962631719</v>
      </c>
      <c r="C386" s="487">
        <v>41357295358</v>
      </c>
      <c r="D386" s="487">
        <v>202319927077</v>
      </c>
      <c r="E386" s="487">
        <v>214369675684</v>
      </c>
      <c r="F386" s="487">
        <v>2416993998</v>
      </c>
      <c r="G386" s="485">
        <v>0</v>
      </c>
      <c r="H386" s="487">
        <v>209398183669</v>
      </c>
      <c r="I386" s="487">
        <v>4113552965</v>
      </c>
      <c r="J386" s="489">
        <v>208987978059</v>
      </c>
      <c r="K386" s="230"/>
    </row>
    <row r="387" spans="1:11" ht="16.5" thickBot="1" x14ac:dyDescent="0.25">
      <c r="A387" s="501"/>
      <c r="B387" s="488"/>
      <c r="C387" s="488"/>
      <c r="D387" s="488"/>
      <c r="E387" s="488"/>
      <c r="F387" s="488"/>
      <c r="G387" s="486"/>
      <c r="H387" s="488"/>
      <c r="I387" s="488"/>
      <c r="J387" s="490"/>
      <c r="K387" s="230"/>
    </row>
    <row r="391" spans="1:11" x14ac:dyDescent="0.2">
      <c r="A391" s="179" t="s">
        <v>635</v>
      </c>
    </row>
    <row r="393" spans="1:11" x14ac:dyDescent="0.2">
      <c r="A393" s="56" t="s">
        <v>636</v>
      </c>
    </row>
    <row r="394" spans="1:11" x14ac:dyDescent="0.2">
      <c r="A394" s="56" t="s">
        <v>637</v>
      </c>
    </row>
    <row r="396" spans="1:11" x14ac:dyDescent="0.2">
      <c r="A396" s="56" t="s">
        <v>638</v>
      </c>
    </row>
    <row r="397" spans="1:11" x14ac:dyDescent="0.2">
      <c r="A397" s="56" t="s">
        <v>639</v>
      </c>
    </row>
    <row r="398" spans="1:11" x14ac:dyDescent="0.2">
      <c r="A398" s="56" t="s">
        <v>640</v>
      </c>
    </row>
    <row r="399" spans="1:11" x14ac:dyDescent="0.2">
      <c r="A399" s="56" t="s">
        <v>641</v>
      </c>
    </row>
    <row r="401" spans="1:5" x14ac:dyDescent="0.2">
      <c r="A401" s="56" t="s">
        <v>642</v>
      </c>
    </row>
    <row r="402" spans="1:5" x14ac:dyDescent="0.2">
      <c r="A402" s="56" t="s">
        <v>643</v>
      </c>
    </row>
    <row r="403" spans="1:5" x14ac:dyDescent="0.2">
      <c r="A403" s="56" t="s">
        <v>644</v>
      </c>
    </row>
    <row r="405" spans="1:5" x14ac:dyDescent="0.2">
      <c r="B405" s="306"/>
      <c r="C405" s="307" t="s">
        <v>645</v>
      </c>
      <c r="D405" s="308"/>
      <c r="E405" s="307" t="s">
        <v>646</v>
      </c>
    </row>
    <row r="406" spans="1:5" x14ac:dyDescent="0.2">
      <c r="B406" s="298" t="s">
        <v>205</v>
      </c>
      <c r="C406" s="286" t="s">
        <v>622</v>
      </c>
      <c r="D406" s="286" t="s">
        <v>647</v>
      </c>
      <c r="E406" s="286" t="s">
        <v>622</v>
      </c>
    </row>
    <row r="407" spans="1:5" ht="15" thickBot="1" x14ac:dyDescent="0.25">
      <c r="B407" s="299" t="s">
        <v>521</v>
      </c>
      <c r="C407" s="286" t="s">
        <v>521</v>
      </c>
      <c r="D407" s="286" t="s">
        <v>521</v>
      </c>
      <c r="E407" s="286" t="s">
        <v>521</v>
      </c>
    </row>
    <row r="408" spans="1:5" ht="15" thickBot="1" x14ac:dyDescent="0.25">
      <c r="B408" s="300">
        <v>43800</v>
      </c>
      <c r="C408" s="301"/>
      <c r="D408" s="301"/>
      <c r="E408" s="301"/>
    </row>
    <row r="409" spans="1:5" x14ac:dyDescent="0.2">
      <c r="B409" s="302" t="s">
        <v>648</v>
      </c>
      <c r="C409" s="294">
        <v>193783343015</v>
      </c>
      <c r="D409" s="294">
        <v>18485830017</v>
      </c>
      <c r="E409" s="294">
        <v>175297512998</v>
      </c>
    </row>
    <row r="410" spans="1:5" ht="22.5" x14ac:dyDescent="0.2">
      <c r="B410" s="303" t="s">
        <v>649</v>
      </c>
      <c r="C410" s="294">
        <v>16859446076</v>
      </c>
      <c r="D410" s="293">
        <v>0</v>
      </c>
      <c r="E410" s="294">
        <v>16859446076</v>
      </c>
    </row>
    <row r="411" spans="1:5" ht="22.5" x14ac:dyDescent="0.2">
      <c r="B411" s="303" t="s">
        <v>650</v>
      </c>
      <c r="C411" s="294">
        <v>48357463903</v>
      </c>
      <c r="D411" s="293">
        <v>0</v>
      </c>
      <c r="E411" s="294">
        <v>48357463903</v>
      </c>
    </row>
    <row r="412" spans="1:5" ht="15" thickBot="1" x14ac:dyDescent="0.25">
      <c r="B412" s="303" t="s">
        <v>237</v>
      </c>
      <c r="C412" s="294">
        <v>181666877066</v>
      </c>
      <c r="D412" s="294">
        <v>144813976366</v>
      </c>
      <c r="E412" s="294">
        <v>36852900700</v>
      </c>
    </row>
    <row r="413" spans="1:5" ht="15" thickBot="1" x14ac:dyDescent="0.25">
      <c r="B413" s="304" t="s">
        <v>296</v>
      </c>
      <c r="C413" s="305">
        <v>440667130060</v>
      </c>
      <c r="D413" s="305">
        <v>163299806383</v>
      </c>
      <c r="E413" s="305">
        <v>277367323677</v>
      </c>
    </row>
    <row r="415" spans="1:5" x14ac:dyDescent="0.2">
      <c r="A415" s="56" t="s">
        <v>651</v>
      </c>
    </row>
    <row r="416" spans="1:5" x14ac:dyDescent="0.2">
      <c r="A416" s="56" t="s">
        <v>652</v>
      </c>
    </row>
    <row r="417" spans="1:1" x14ac:dyDescent="0.2">
      <c r="A417" s="56" t="s">
        <v>653</v>
      </c>
    </row>
    <row r="418" spans="1:1" x14ac:dyDescent="0.2">
      <c r="A418" s="56" t="s">
        <v>654</v>
      </c>
    </row>
    <row r="422" spans="1:1" x14ac:dyDescent="0.2">
      <c r="A422" s="179" t="s">
        <v>655</v>
      </c>
    </row>
    <row r="423" spans="1:1" x14ac:dyDescent="0.2">
      <c r="A423" s="56"/>
    </row>
    <row r="424" spans="1:1" x14ac:dyDescent="0.2">
      <c r="A424" s="56" t="s">
        <v>656</v>
      </c>
    </row>
    <row r="425" spans="1:1" x14ac:dyDescent="0.2">
      <c r="A425" s="56" t="s">
        <v>663</v>
      </c>
    </row>
    <row r="426" spans="1:1" x14ac:dyDescent="0.2">
      <c r="A426" s="56" t="s">
        <v>657</v>
      </c>
    </row>
    <row r="428" spans="1:1" x14ac:dyDescent="0.2">
      <c r="A428" s="56" t="s">
        <v>658</v>
      </c>
    </row>
    <row r="429" spans="1:1" x14ac:dyDescent="0.2">
      <c r="A429" s="56" t="s">
        <v>659</v>
      </c>
    </row>
    <row r="430" spans="1:1" x14ac:dyDescent="0.2">
      <c r="A430" s="56" t="s">
        <v>660</v>
      </c>
    </row>
    <row r="431" spans="1:1" x14ac:dyDescent="0.2">
      <c r="A431" s="56" t="s">
        <v>661</v>
      </c>
    </row>
    <row r="433" spans="1:6" x14ac:dyDescent="0.2">
      <c r="A433" s="56" t="s">
        <v>662</v>
      </c>
    </row>
    <row r="434" spans="1:6" ht="15" thickBot="1" x14ac:dyDescent="0.25"/>
    <row r="435" spans="1:6" ht="21" x14ac:dyDescent="0.2">
      <c r="B435" s="491" t="s">
        <v>205</v>
      </c>
      <c r="C435" s="309" t="s">
        <v>532</v>
      </c>
      <c r="D435" s="309" t="s">
        <v>666</v>
      </c>
      <c r="E435" s="309" t="s">
        <v>668</v>
      </c>
      <c r="F435" s="309" t="s">
        <v>670</v>
      </c>
    </row>
    <row r="436" spans="1:6" x14ac:dyDescent="0.2">
      <c r="B436" s="492"/>
      <c r="C436" s="310" t="s">
        <v>664</v>
      </c>
      <c r="D436" s="310" t="s">
        <v>667</v>
      </c>
      <c r="E436" s="310" t="s">
        <v>669</v>
      </c>
      <c r="F436" s="310" t="s">
        <v>671</v>
      </c>
    </row>
    <row r="437" spans="1:6" ht="15" thickBot="1" x14ac:dyDescent="0.25">
      <c r="B437" s="493"/>
      <c r="C437" s="310" t="s">
        <v>665</v>
      </c>
      <c r="D437" s="311" t="s">
        <v>410</v>
      </c>
      <c r="E437" s="311" t="s">
        <v>410</v>
      </c>
      <c r="F437" s="311" t="s">
        <v>410</v>
      </c>
    </row>
    <row r="438" spans="1:6" ht="15" thickBot="1" x14ac:dyDescent="0.25">
      <c r="B438" s="312" t="s">
        <v>672</v>
      </c>
      <c r="C438" s="313"/>
      <c r="D438" s="182"/>
      <c r="E438" s="182"/>
      <c r="F438" s="182">
        <v>2019</v>
      </c>
    </row>
    <row r="439" spans="1:6" ht="15" thickBot="1" x14ac:dyDescent="0.25">
      <c r="B439" s="188" t="s">
        <v>240</v>
      </c>
      <c r="C439" s="314"/>
      <c r="D439" s="314"/>
      <c r="E439" s="314"/>
      <c r="F439" s="314"/>
    </row>
    <row r="440" spans="1:6" ht="15" thickBot="1" x14ac:dyDescent="0.25">
      <c r="B440" s="183" t="s">
        <v>673</v>
      </c>
      <c r="C440" s="184">
        <v>0</v>
      </c>
      <c r="D440" s="187">
        <v>1795417297</v>
      </c>
      <c r="E440" s="314">
        <v>0</v>
      </c>
      <c r="F440" s="187">
        <v>1795417297</v>
      </c>
    </row>
    <row r="441" spans="1:6" ht="15" thickBot="1" x14ac:dyDescent="0.25">
      <c r="B441" s="183" t="s">
        <v>674</v>
      </c>
      <c r="C441" s="184" t="s">
        <v>675</v>
      </c>
      <c r="D441" s="187">
        <v>8320837118</v>
      </c>
      <c r="E441" s="187">
        <v>-3029338174</v>
      </c>
      <c r="F441" s="187">
        <v>5291498944</v>
      </c>
    </row>
    <row r="442" spans="1:6" ht="15" thickBot="1" x14ac:dyDescent="0.25">
      <c r="B442" s="183" t="s">
        <v>676</v>
      </c>
      <c r="C442" s="184">
        <v>10</v>
      </c>
      <c r="D442" s="187">
        <v>18233074855</v>
      </c>
      <c r="E442" s="187">
        <v>-11957447165</v>
      </c>
      <c r="F442" s="187">
        <v>6275627690</v>
      </c>
    </row>
    <row r="443" spans="1:6" ht="15" thickBot="1" x14ac:dyDescent="0.25">
      <c r="B443" s="183" t="s">
        <v>677</v>
      </c>
      <c r="C443" s="184">
        <v>25</v>
      </c>
      <c r="D443" s="187">
        <v>7157775546</v>
      </c>
      <c r="E443" s="187">
        <v>-5618380163</v>
      </c>
      <c r="F443" s="187">
        <v>1539395383</v>
      </c>
    </row>
    <row r="444" spans="1:6" ht="15" thickBot="1" x14ac:dyDescent="0.25">
      <c r="B444" s="183" t="s">
        <v>678</v>
      </c>
      <c r="C444" s="184">
        <v>25</v>
      </c>
      <c r="D444" s="187">
        <v>554829943</v>
      </c>
      <c r="E444" s="187">
        <v>-265036628</v>
      </c>
      <c r="F444" s="315">
        <v>289793315</v>
      </c>
    </row>
    <row r="445" spans="1:6" ht="15" thickBot="1" x14ac:dyDescent="0.25">
      <c r="B445" s="183" t="s">
        <v>679</v>
      </c>
      <c r="C445" s="184">
        <v>20</v>
      </c>
      <c r="D445" s="187">
        <v>4952098347</v>
      </c>
      <c r="E445" s="187">
        <v>-3945958431</v>
      </c>
      <c r="F445" s="187">
        <v>1006139916</v>
      </c>
    </row>
    <row r="446" spans="1:6" ht="15" thickBot="1" x14ac:dyDescent="0.25">
      <c r="B446" s="188" t="s">
        <v>296</v>
      </c>
      <c r="C446" s="189"/>
      <c r="D446" s="190">
        <v>41014033106</v>
      </c>
      <c r="E446" s="190">
        <v>-24816160561</v>
      </c>
      <c r="F446" s="316">
        <v>16197872545</v>
      </c>
    </row>
    <row r="450" spans="1:6" x14ac:dyDescent="0.2">
      <c r="A450" s="179" t="s">
        <v>680</v>
      </c>
    </row>
    <row r="452" spans="1:6" x14ac:dyDescent="0.2">
      <c r="A452" s="177" t="s">
        <v>681</v>
      </c>
    </row>
    <row r="453" spans="1:6" ht="15" thickBot="1" x14ac:dyDescent="0.25"/>
    <row r="454" spans="1:6" x14ac:dyDescent="0.2">
      <c r="B454" s="482" t="s">
        <v>205</v>
      </c>
      <c r="C454" s="317" t="s">
        <v>682</v>
      </c>
      <c r="D454" s="482" t="s">
        <v>684</v>
      </c>
      <c r="E454" s="482" t="s">
        <v>171</v>
      </c>
      <c r="F454" s="317" t="s">
        <v>682</v>
      </c>
    </row>
    <row r="455" spans="1:6" x14ac:dyDescent="0.2">
      <c r="B455" s="483"/>
      <c r="C455" s="318" t="s">
        <v>683</v>
      </c>
      <c r="D455" s="483"/>
      <c r="E455" s="483"/>
      <c r="F455" s="318" t="s">
        <v>160</v>
      </c>
    </row>
    <row r="456" spans="1:6" ht="15" thickBot="1" x14ac:dyDescent="0.25">
      <c r="B456" s="484"/>
      <c r="C456" s="319" t="s">
        <v>410</v>
      </c>
      <c r="D456" s="319" t="s">
        <v>410</v>
      </c>
      <c r="E456" s="319" t="s">
        <v>410</v>
      </c>
      <c r="F456" s="319" t="s">
        <v>410</v>
      </c>
    </row>
    <row r="457" spans="1:6" ht="15" thickBot="1" x14ac:dyDescent="0.25">
      <c r="B457" s="320" t="s">
        <v>672</v>
      </c>
      <c r="C457" s="321"/>
      <c r="D457" s="321"/>
      <c r="E457" s="321"/>
      <c r="F457" s="321">
        <v>2019</v>
      </c>
    </row>
    <row r="458" spans="1:6" ht="15" thickBot="1" x14ac:dyDescent="0.25">
      <c r="B458" s="322" t="s">
        <v>685</v>
      </c>
      <c r="C458" s="323">
        <v>0</v>
      </c>
      <c r="D458" s="315">
        <v>170823084</v>
      </c>
      <c r="E458" s="315">
        <v>160664928</v>
      </c>
      <c r="F458" s="315">
        <v>10158166</v>
      </c>
    </row>
    <row r="459" spans="1:6" ht="15" thickBot="1" x14ac:dyDescent="0.25">
      <c r="B459" s="322" t="s">
        <v>686</v>
      </c>
      <c r="C459" s="315">
        <v>116095574</v>
      </c>
      <c r="D459" s="315">
        <v>1786265585</v>
      </c>
      <c r="E459" s="315">
        <v>859853974</v>
      </c>
      <c r="F459" s="315">
        <v>1042507185</v>
      </c>
    </row>
    <row r="460" spans="1:6" ht="23.25" thickBot="1" x14ac:dyDescent="0.25">
      <c r="B460" s="322" t="s">
        <v>687</v>
      </c>
      <c r="C460" s="315">
        <v>716660282</v>
      </c>
      <c r="D460" s="315">
        <v>1404661053</v>
      </c>
      <c r="E460" s="315">
        <v>1248196917</v>
      </c>
      <c r="F460" s="315">
        <v>873124418</v>
      </c>
    </row>
    <row r="461" spans="1:6" ht="15" thickBot="1" x14ac:dyDescent="0.25">
      <c r="B461" s="322" t="s">
        <v>688</v>
      </c>
      <c r="C461" s="315">
        <v>1481606781</v>
      </c>
      <c r="D461" s="315">
        <v>12136766693</v>
      </c>
      <c r="E461" s="315">
        <v>2202611009</v>
      </c>
      <c r="F461" s="315">
        <v>11415762465</v>
      </c>
    </row>
    <row r="462" spans="1:6" ht="15" thickBot="1" x14ac:dyDescent="0.25">
      <c r="B462" s="322" t="s">
        <v>689</v>
      </c>
      <c r="C462" s="315">
        <v>537651566</v>
      </c>
      <c r="D462" s="315">
        <v>1196025903</v>
      </c>
      <c r="E462" s="315">
        <v>1348507985</v>
      </c>
      <c r="F462" s="315">
        <v>385169484</v>
      </c>
    </row>
    <row r="463" spans="1:6" ht="15" thickBot="1" x14ac:dyDescent="0.25">
      <c r="B463" s="324" t="s">
        <v>296</v>
      </c>
      <c r="C463" s="316">
        <v>2852014203</v>
      </c>
      <c r="D463" s="316">
        <v>16694542318</v>
      </c>
      <c r="E463" s="316">
        <v>5819834813</v>
      </c>
      <c r="F463" s="316">
        <v>13726721708</v>
      </c>
    </row>
    <row r="467" spans="1:6" x14ac:dyDescent="0.2">
      <c r="A467" s="179" t="s">
        <v>690</v>
      </c>
    </row>
    <row r="469" spans="1:6" x14ac:dyDescent="0.2">
      <c r="A469" s="177" t="s">
        <v>691</v>
      </c>
    </row>
    <row r="471" spans="1:6" ht="15" thickBot="1" x14ac:dyDescent="0.25">
      <c r="A471" s="325" t="s">
        <v>692</v>
      </c>
    </row>
    <row r="472" spans="1:6" ht="17.25" customHeight="1" x14ac:dyDescent="0.2">
      <c r="A472" s="482" t="s">
        <v>693</v>
      </c>
      <c r="B472" s="317" t="s">
        <v>694</v>
      </c>
      <c r="C472" s="482" t="s">
        <v>696</v>
      </c>
      <c r="D472" s="482" t="s">
        <v>697</v>
      </c>
      <c r="E472" s="482" t="s">
        <v>698</v>
      </c>
      <c r="F472" s="482" t="s">
        <v>699</v>
      </c>
    </row>
    <row r="473" spans="1:6" x14ac:dyDescent="0.2">
      <c r="A473" s="483"/>
      <c r="B473" s="318" t="s">
        <v>695</v>
      </c>
      <c r="C473" s="483"/>
      <c r="D473" s="483"/>
      <c r="E473" s="483"/>
      <c r="F473" s="483"/>
    </row>
    <row r="474" spans="1:6" ht="15" thickBot="1" x14ac:dyDescent="0.25">
      <c r="A474" s="484"/>
      <c r="B474" s="319" t="s">
        <v>700</v>
      </c>
      <c r="C474" s="319" t="s">
        <v>701</v>
      </c>
      <c r="D474" s="319"/>
      <c r="E474" s="319" t="s">
        <v>702</v>
      </c>
      <c r="F474" s="319" t="s">
        <v>703</v>
      </c>
    </row>
    <row r="475" spans="1:6" ht="15" thickBot="1" x14ac:dyDescent="0.25">
      <c r="A475" s="320" t="s">
        <v>704</v>
      </c>
      <c r="B475" s="323"/>
      <c r="C475" s="323"/>
      <c r="D475" s="323"/>
      <c r="E475" s="323"/>
      <c r="F475" s="323"/>
    </row>
    <row r="476" spans="1:6" ht="15" thickBot="1" x14ac:dyDescent="0.25">
      <c r="A476" s="322" t="s">
        <v>705</v>
      </c>
      <c r="B476" s="326">
        <v>41671</v>
      </c>
      <c r="C476" s="327">
        <v>72</v>
      </c>
      <c r="D476" s="315">
        <v>1500000000</v>
      </c>
      <c r="E476" s="328">
        <v>43872</v>
      </c>
      <c r="F476" s="315">
        <v>1500000000</v>
      </c>
    </row>
    <row r="477" spans="1:6" ht="15" thickBot="1" x14ac:dyDescent="0.25">
      <c r="A477" s="322" t="s">
        <v>706</v>
      </c>
      <c r="B477" s="326">
        <v>41699</v>
      </c>
      <c r="C477" s="327">
        <v>72</v>
      </c>
      <c r="D477" s="315">
        <v>1500000000</v>
      </c>
      <c r="E477" s="328">
        <v>43909</v>
      </c>
      <c r="F477" s="315">
        <v>1500000000</v>
      </c>
    </row>
    <row r="478" spans="1:6" ht="15" thickBot="1" x14ac:dyDescent="0.25">
      <c r="A478" s="324" t="s">
        <v>707</v>
      </c>
      <c r="B478" s="323"/>
      <c r="C478" s="327"/>
      <c r="D478" s="323"/>
      <c r="E478" s="323"/>
      <c r="F478" s="323"/>
    </row>
    <row r="479" spans="1:6" ht="15" thickBot="1" x14ac:dyDescent="0.25">
      <c r="A479" s="322" t="s">
        <v>708</v>
      </c>
      <c r="B479" s="326">
        <v>41913</v>
      </c>
      <c r="C479" s="327">
        <v>72</v>
      </c>
      <c r="D479" s="315">
        <v>1000000000</v>
      </c>
      <c r="E479" s="328">
        <v>44102</v>
      </c>
      <c r="F479" s="315">
        <v>1000000000</v>
      </c>
    </row>
    <row r="480" spans="1:6" ht="15" thickBot="1" x14ac:dyDescent="0.25">
      <c r="A480" s="322" t="s">
        <v>709</v>
      </c>
      <c r="B480" s="326">
        <v>41913</v>
      </c>
      <c r="C480" s="327">
        <v>84</v>
      </c>
      <c r="D480" s="315">
        <v>4000000000</v>
      </c>
      <c r="E480" s="328">
        <v>44467</v>
      </c>
      <c r="F480" s="315">
        <v>4000000000</v>
      </c>
    </row>
    <row r="481" spans="1:6" ht="15" thickBot="1" x14ac:dyDescent="0.25">
      <c r="A481" s="322" t="s">
        <v>710</v>
      </c>
      <c r="B481" s="326">
        <v>41913</v>
      </c>
      <c r="C481" s="327">
        <v>96</v>
      </c>
      <c r="D481" s="315">
        <v>1500000000</v>
      </c>
      <c r="E481" s="328">
        <v>44832</v>
      </c>
      <c r="F481" s="315">
        <v>1500000000</v>
      </c>
    </row>
    <row r="482" spans="1:6" ht="15" thickBot="1" x14ac:dyDescent="0.25">
      <c r="A482" s="322" t="s">
        <v>711</v>
      </c>
      <c r="B482" s="323"/>
      <c r="C482" s="327"/>
      <c r="D482" s="323"/>
      <c r="E482" s="323"/>
      <c r="F482" s="323"/>
    </row>
    <row r="483" spans="1:6" ht="15" thickBot="1" x14ac:dyDescent="0.25">
      <c r="A483" s="322" t="s">
        <v>712</v>
      </c>
      <c r="B483" s="326">
        <v>43160</v>
      </c>
      <c r="C483" s="327">
        <v>60</v>
      </c>
      <c r="D483" s="315">
        <v>7200000000</v>
      </c>
      <c r="E483" s="328">
        <v>45719</v>
      </c>
      <c r="F483" s="315">
        <v>7200000000</v>
      </c>
    </row>
    <row r="484" spans="1:6" ht="15" thickBot="1" x14ac:dyDescent="0.25">
      <c r="A484" s="324" t="s">
        <v>296</v>
      </c>
      <c r="B484" s="323"/>
      <c r="C484" s="327"/>
      <c r="D484" s="316">
        <v>16700000000</v>
      </c>
      <c r="E484" s="323"/>
      <c r="F484" s="323"/>
    </row>
    <row r="487" spans="1:6" ht="15" thickBot="1" x14ac:dyDescent="0.25">
      <c r="A487" s="469" t="s">
        <v>713</v>
      </c>
      <c r="B487" s="469"/>
    </row>
    <row r="488" spans="1:6" ht="17.25" customHeight="1" x14ac:dyDescent="0.2">
      <c r="A488" s="482" t="s">
        <v>693</v>
      </c>
      <c r="B488" s="317" t="s">
        <v>694</v>
      </c>
      <c r="C488" s="482" t="s">
        <v>696</v>
      </c>
      <c r="D488" s="482" t="s">
        <v>697</v>
      </c>
      <c r="E488" s="482" t="s">
        <v>698</v>
      </c>
      <c r="F488" s="482" t="s">
        <v>699</v>
      </c>
    </row>
    <row r="489" spans="1:6" x14ac:dyDescent="0.2">
      <c r="A489" s="483"/>
      <c r="B489" s="318" t="s">
        <v>695</v>
      </c>
      <c r="C489" s="483"/>
      <c r="D489" s="483"/>
      <c r="E489" s="483"/>
      <c r="F489" s="483"/>
    </row>
    <row r="490" spans="1:6" ht="15" thickBot="1" x14ac:dyDescent="0.25">
      <c r="A490" s="484"/>
      <c r="B490" s="319" t="s">
        <v>700</v>
      </c>
      <c r="C490" s="319" t="s">
        <v>701</v>
      </c>
      <c r="D490" s="319"/>
      <c r="E490" s="319" t="s">
        <v>702</v>
      </c>
      <c r="F490" s="319" t="s">
        <v>703</v>
      </c>
    </row>
    <row r="491" spans="1:6" ht="15" thickBot="1" x14ac:dyDescent="0.25">
      <c r="A491" s="320" t="s">
        <v>714</v>
      </c>
      <c r="B491" s="323"/>
      <c r="C491" s="323"/>
      <c r="D491" s="323"/>
      <c r="E491" s="323"/>
      <c r="F491" s="323"/>
    </row>
    <row r="492" spans="1:6" ht="15" thickBot="1" x14ac:dyDescent="0.25">
      <c r="A492" s="322" t="s">
        <v>712</v>
      </c>
      <c r="B492" s="326">
        <v>42156</v>
      </c>
      <c r="C492" s="327">
        <v>60</v>
      </c>
      <c r="D492" s="329">
        <v>250000</v>
      </c>
      <c r="E492" s="328">
        <v>43997</v>
      </c>
      <c r="F492" s="329">
        <v>250000</v>
      </c>
    </row>
    <row r="493" spans="1:6" ht="15" thickBot="1" x14ac:dyDescent="0.25">
      <c r="A493" s="322" t="s">
        <v>715</v>
      </c>
      <c r="B493" s="326">
        <v>42156</v>
      </c>
      <c r="C493" s="327">
        <v>84</v>
      </c>
      <c r="D493" s="329">
        <v>250000</v>
      </c>
      <c r="E493" s="328">
        <v>44727</v>
      </c>
      <c r="F493" s="329">
        <v>250000</v>
      </c>
    </row>
    <row r="494" spans="1:6" ht="15" thickBot="1" x14ac:dyDescent="0.25">
      <c r="A494" s="322" t="s">
        <v>708</v>
      </c>
      <c r="B494" s="326">
        <v>42156</v>
      </c>
      <c r="C494" s="327">
        <v>120</v>
      </c>
      <c r="D494" s="329">
        <v>500000</v>
      </c>
      <c r="E494" s="328">
        <v>45823</v>
      </c>
      <c r="F494" s="329">
        <v>500000</v>
      </c>
    </row>
    <row r="495" spans="1:6" ht="15" thickBot="1" x14ac:dyDescent="0.25">
      <c r="A495" s="324" t="s">
        <v>716</v>
      </c>
      <c r="B495" s="323"/>
      <c r="C495" s="327"/>
      <c r="D495" s="323"/>
      <c r="E495" s="323"/>
      <c r="F495" s="323"/>
    </row>
    <row r="496" spans="1:6" ht="15" thickBot="1" x14ac:dyDescent="0.25">
      <c r="A496" s="322" t="s">
        <v>712</v>
      </c>
      <c r="B496" s="326">
        <v>43160</v>
      </c>
      <c r="C496" s="327">
        <v>60</v>
      </c>
      <c r="D496" s="329">
        <v>1000000</v>
      </c>
      <c r="E496" s="328">
        <v>44988</v>
      </c>
      <c r="F496" s="329">
        <v>1000000</v>
      </c>
    </row>
    <row r="497" spans="1:6" ht="15" thickBot="1" x14ac:dyDescent="0.25">
      <c r="A497" s="322" t="s">
        <v>715</v>
      </c>
      <c r="B497" s="326">
        <v>43160</v>
      </c>
      <c r="C497" s="327">
        <v>84</v>
      </c>
      <c r="D497" s="329">
        <v>1500000</v>
      </c>
      <c r="E497" s="328">
        <v>45719</v>
      </c>
      <c r="F497" s="329">
        <v>1500000</v>
      </c>
    </row>
    <row r="498" spans="1:6" ht="15" thickBot="1" x14ac:dyDescent="0.25">
      <c r="A498" s="322" t="s">
        <v>708</v>
      </c>
      <c r="B498" s="326">
        <v>43160</v>
      </c>
      <c r="C498" s="327">
        <v>120</v>
      </c>
      <c r="D498" s="329">
        <v>1500000</v>
      </c>
      <c r="E498" s="328">
        <v>46815</v>
      </c>
      <c r="F498" s="329">
        <v>1500000</v>
      </c>
    </row>
    <row r="499" spans="1:6" ht="15" thickBot="1" x14ac:dyDescent="0.25">
      <c r="A499" s="324" t="s">
        <v>296</v>
      </c>
      <c r="B499" s="323"/>
      <c r="C499" s="327"/>
      <c r="D499" s="330">
        <v>5000000</v>
      </c>
      <c r="E499" s="323"/>
      <c r="F499" s="323"/>
    </row>
    <row r="503" spans="1:6" x14ac:dyDescent="0.2">
      <c r="A503" s="179" t="s">
        <v>717</v>
      </c>
    </row>
    <row r="505" spans="1:6" x14ac:dyDescent="0.2">
      <c r="A505" s="179" t="s">
        <v>718</v>
      </c>
    </row>
    <row r="506" spans="1:6" x14ac:dyDescent="0.2">
      <c r="A506" s="177" t="s">
        <v>719</v>
      </c>
    </row>
    <row r="507" spans="1:6" x14ac:dyDescent="0.2">
      <c r="A507" s="177" t="s">
        <v>720</v>
      </c>
    </row>
    <row r="509" spans="1:6" x14ac:dyDescent="0.2">
      <c r="A509" s="179" t="s">
        <v>721</v>
      </c>
    </row>
    <row r="510" spans="1:6" x14ac:dyDescent="0.2">
      <c r="A510" s="177" t="s">
        <v>722</v>
      </c>
    </row>
    <row r="511" spans="1:6" x14ac:dyDescent="0.2">
      <c r="A511" s="177" t="s">
        <v>723</v>
      </c>
    </row>
    <row r="512" spans="1:6" ht="15" thickBot="1" x14ac:dyDescent="0.25"/>
    <row r="513" spans="2:8" ht="15" thickBot="1" x14ac:dyDescent="0.25">
      <c r="B513" s="331" t="s">
        <v>530</v>
      </c>
      <c r="C513" s="332" t="s">
        <v>724</v>
      </c>
      <c r="D513" s="332" t="s">
        <v>725</v>
      </c>
      <c r="E513" s="332" t="s">
        <v>726</v>
      </c>
      <c r="F513" s="332" t="s">
        <v>727</v>
      </c>
      <c r="G513" s="332" t="s">
        <v>728</v>
      </c>
      <c r="H513" s="332" t="s">
        <v>729</v>
      </c>
    </row>
    <row r="514" spans="2:8" ht="15" thickBot="1" x14ac:dyDescent="0.25">
      <c r="B514" s="333" t="s">
        <v>730</v>
      </c>
      <c r="C514" s="334" t="s">
        <v>731</v>
      </c>
      <c r="D514" s="334" t="s">
        <v>732</v>
      </c>
      <c r="E514" s="334">
        <v>353</v>
      </c>
      <c r="F514" s="335">
        <v>250000000</v>
      </c>
      <c r="G514" s="336">
        <v>45006</v>
      </c>
      <c r="H514" s="334" t="s">
        <v>733</v>
      </c>
    </row>
    <row r="515" spans="2:8" ht="15" thickBot="1" x14ac:dyDescent="0.25">
      <c r="B515" s="322" t="s">
        <v>730</v>
      </c>
      <c r="C515" s="327" t="s">
        <v>731</v>
      </c>
      <c r="D515" s="327" t="s">
        <v>732</v>
      </c>
      <c r="E515" s="327">
        <v>354</v>
      </c>
      <c r="F515" s="337">
        <v>250000000</v>
      </c>
      <c r="G515" s="338">
        <v>45006</v>
      </c>
      <c r="H515" s="327" t="s">
        <v>733</v>
      </c>
    </row>
    <row r="516" spans="2:8" ht="15" thickBot="1" x14ac:dyDescent="0.25">
      <c r="B516" s="322" t="s">
        <v>730</v>
      </c>
      <c r="C516" s="327" t="s">
        <v>731</v>
      </c>
      <c r="D516" s="327" t="s">
        <v>732</v>
      </c>
      <c r="E516" s="327">
        <v>356</v>
      </c>
      <c r="F516" s="337">
        <v>250000000</v>
      </c>
      <c r="G516" s="338">
        <v>45006</v>
      </c>
      <c r="H516" s="327" t="s">
        <v>733</v>
      </c>
    </row>
    <row r="517" spans="2:8" ht="15" thickBot="1" x14ac:dyDescent="0.25">
      <c r="B517" s="322" t="s">
        <v>730</v>
      </c>
      <c r="C517" s="327" t="s">
        <v>731</v>
      </c>
      <c r="D517" s="327" t="s">
        <v>732</v>
      </c>
      <c r="E517" s="327">
        <v>357</v>
      </c>
      <c r="F517" s="337">
        <v>250000000</v>
      </c>
      <c r="G517" s="338">
        <v>45006</v>
      </c>
      <c r="H517" s="327" t="s">
        <v>733</v>
      </c>
    </row>
    <row r="518" spans="2:8" ht="15" thickBot="1" x14ac:dyDescent="0.25">
      <c r="B518" s="322" t="s">
        <v>730</v>
      </c>
      <c r="C518" s="327" t="s">
        <v>731</v>
      </c>
      <c r="D518" s="327" t="s">
        <v>732</v>
      </c>
      <c r="E518" s="327">
        <v>358</v>
      </c>
      <c r="F518" s="337">
        <v>250000000</v>
      </c>
      <c r="G518" s="338">
        <v>45006</v>
      </c>
      <c r="H518" s="327" t="s">
        <v>733</v>
      </c>
    </row>
    <row r="519" spans="2:8" ht="15" thickBot="1" x14ac:dyDescent="0.25">
      <c r="B519" s="322" t="s">
        <v>730</v>
      </c>
      <c r="C519" s="327" t="s">
        <v>731</v>
      </c>
      <c r="D519" s="327" t="s">
        <v>732</v>
      </c>
      <c r="E519" s="327">
        <v>359</v>
      </c>
      <c r="F519" s="337">
        <v>250000000</v>
      </c>
      <c r="G519" s="338">
        <v>45006</v>
      </c>
      <c r="H519" s="327" t="s">
        <v>733</v>
      </c>
    </row>
    <row r="520" spans="2:8" ht="15" thickBot="1" x14ac:dyDescent="0.25">
      <c r="B520" s="322" t="s">
        <v>730</v>
      </c>
      <c r="C520" s="327" t="s">
        <v>731</v>
      </c>
      <c r="D520" s="327" t="s">
        <v>732</v>
      </c>
      <c r="E520" s="327">
        <v>361</v>
      </c>
      <c r="F520" s="337">
        <v>250000000</v>
      </c>
      <c r="G520" s="338">
        <v>45006</v>
      </c>
      <c r="H520" s="327" t="s">
        <v>733</v>
      </c>
    </row>
    <row r="521" spans="2:8" ht="15" thickBot="1" x14ac:dyDescent="0.25">
      <c r="B521" s="322" t="s">
        <v>730</v>
      </c>
      <c r="C521" s="327" t="s">
        <v>731</v>
      </c>
      <c r="D521" s="327" t="s">
        <v>732</v>
      </c>
      <c r="E521" s="327">
        <v>362</v>
      </c>
      <c r="F521" s="337">
        <v>250000000</v>
      </c>
      <c r="G521" s="338">
        <v>45006</v>
      </c>
      <c r="H521" s="327" t="s">
        <v>733</v>
      </c>
    </row>
    <row r="522" spans="2:8" ht="15" thickBot="1" x14ac:dyDescent="0.25">
      <c r="B522" s="322" t="s">
        <v>730</v>
      </c>
      <c r="C522" s="327" t="s">
        <v>731</v>
      </c>
      <c r="D522" s="327" t="s">
        <v>732</v>
      </c>
      <c r="E522" s="327">
        <v>363</v>
      </c>
      <c r="F522" s="337">
        <v>250000000</v>
      </c>
      <c r="G522" s="338">
        <v>45006</v>
      </c>
      <c r="H522" s="327" t="s">
        <v>734</v>
      </c>
    </row>
    <row r="523" spans="2:8" ht="15" thickBot="1" x14ac:dyDescent="0.25">
      <c r="B523" s="322" t="s">
        <v>730</v>
      </c>
      <c r="C523" s="327" t="s">
        <v>731</v>
      </c>
      <c r="D523" s="327" t="s">
        <v>732</v>
      </c>
      <c r="E523" s="327">
        <v>364</v>
      </c>
      <c r="F523" s="337">
        <v>250000000</v>
      </c>
      <c r="G523" s="338">
        <v>45006</v>
      </c>
      <c r="H523" s="327" t="s">
        <v>734</v>
      </c>
    </row>
    <row r="524" spans="2:8" ht="15" thickBot="1" x14ac:dyDescent="0.25">
      <c r="B524" s="322" t="s">
        <v>735</v>
      </c>
      <c r="C524" s="327" t="s">
        <v>731</v>
      </c>
      <c r="D524" s="327" t="s">
        <v>736</v>
      </c>
      <c r="E524" s="327">
        <v>3900</v>
      </c>
      <c r="F524" s="337">
        <v>150000000</v>
      </c>
      <c r="G524" s="338">
        <v>44229</v>
      </c>
      <c r="H524" s="327" t="s">
        <v>737</v>
      </c>
    </row>
    <row r="525" spans="2:8" ht="15" thickBot="1" x14ac:dyDescent="0.25">
      <c r="B525" s="322" t="s">
        <v>738</v>
      </c>
      <c r="C525" s="327" t="s">
        <v>731</v>
      </c>
      <c r="D525" s="327" t="s">
        <v>739</v>
      </c>
      <c r="E525" s="327">
        <v>2304</v>
      </c>
      <c r="F525" s="337">
        <v>1000000000</v>
      </c>
      <c r="G525" s="338">
        <v>44781</v>
      </c>
      <c r="H525" s="327" t="s">
        <v>733</v>
      </c>
    </row>
    <row r="526" spans="2:8" ht="15" thickBot="1" x14ac:dyDescent="0.25">
      <c r="B526" s="322" t="s">
        <v>738</v>
      </c>
      <c r="C526" s="327" t="s">
        <v>731</v>
      </c>
      <c r="D526" s="327" t="s">
        <v>739</v>
      </c>
      <c r="E526" s="327">
        <v>2305</v>
      </c>
      <c r="F526" s="337">
        <v>1000000000</v>
      </c>
      <c r="G526" s="338">
        <v>44781</v>
      </c>
      <c r="H526" s="327" t="s">
        <v>733</v>
      </c>
    </row>
    <row r="527" spans="2:8" ht="15" thickBot="1" x14ac:dyDescent="0.25">
      <c r="B527" s="322" t="s">
        <v>740</v>
      </c>
      <c r="C527" s="327" t="s">
        <v>731</v>
      </c>
      <c r="D527" s="327" t="s">
        <v>741</v>
      </c>
      <c r="E527" s="327">
        <v>3132</v>
      </c>
      <c r="F527" s="337">
        <v>250000000</v>
      </c>
      <c r="G527" s="338">
        <v>44431</v>
      </c>
      <c r="H527" s="327" t="s">
        <v>733</v>
      </c>
    </row>
    <row r="528" spans="2:8" ht="15" thickBot="1" x14ac:dyDescent="0.25">
      <c r="B528" s="322" t="s">
        <v>740</v>
      </c>
      <c r="C528" s="327" t="s">
        <v>731</v>
      </c>
      <c r="D528" s="327" t="s">
        <v>741</v>
      </c>
      <c r="E528" s="327">
        <v>3133</v>
      </c>
      <c r="F528" s="337">
        <v>250000000</v>
      </c>
      <c r="G528" s="338">
        <v>44431</v>
      </c>
      <c r="H528" s="327" t="s">
        <v>733</v>
      </c>
    </row>
    <row r="529" spans="2:8" ht="15" thickBot="1" x14ac:dyDescent="0.25">
      <c r="B529" s="322" t="s">
        <v>740</v>
      </c>
      <c r="C529" s="327" t="s">
        <v>731</v>
      </c>
      <c r="D529" s="327" t="s">
        <v>741</v>
      </c>
      <c r="E529" s="327">
        <v>3134</v>
      </c>
      <c r="F529" s="337">
        <v>250000000</v>
      </c>
      <c r="G529" s="338">
        <v>44431</v>
      </c>
      <c r="H529" s="327" t="s">
        <v>733</v>
      </c>
    </row>
    <row r="530" spans="2:8" ht="15" thickBot="1" x14ac:dyDescent="0.25">
      <c r="B530" s="322" t="s">
        <v>740</v>
      </c>
      <c r="C530" s="327" t="s">
        <v>731</v>
      </c>
      <c r="D530" s="327" t="s">
        <v>741</v>
      </c>
      <c r="E530" s="327">
        <v>3135</v>
      </c>
      <c r="F530" s="337">
        <v>250000000</v>
      </c>
      <c r="G530" s="338">
        <v>44431</v>
      </c>
      <c r="H530" s="327" t="s">
        <v>733</v>
      </c>
    </row>
    <row r="531" spans="2:8" ht="15" thickBot="1" x14ac:dyDescent="0.25">
      <c r="B531" s="322" t="s">
        <v>740</v>
      </c>
      <c r="C531" s="327" t="s">
        <v>731</v>
      </c>
      <c r="D531" s="327" t="s">
        <v>741</v>
      </c>
      <c r="E531" s="327">
        <v>3132</v>
      </c>
      <c r="F531" s="337">
        <v>250000000</v>
      </c>
      <c r="G531" s="338">
        <v>44431</v>
      </c>
      <c r="H531" s="327" t="s">
        <v>733</v>
      </c>
    </row>
    <row r="532" spans="2:8" ht="15" thickBot="1" x14ac:dyDescent="0.25">
      <c r="B532" s="322" t="s">
        <v>740</v>
      </c>
      <c r="C532" s="327" t="s">
        <v>731</v>
      </c>
      <c r="D532" s="327" t="s">
        <v>741</v>
      </c>
      <c r="E532" s="327">
        <v>3136</v>
      </c>
      <c r="F532" s="337">
        <v>250000000</v>
      </c>
      <c r="G532" s="338">
        <v>44431</v>
      </c>
      <c r="H532" s="327" t="s">
        <v>733</v>
      </c>
    </row>
    <row r="533" spans="2:8" ht="15" thickBot="1" x14ac:dyDescent="0.25">
      <c r="B533" s="322" t="s">
        <v>740</v>
      </c>
      <c r="C533" s="327" t="s">
        <v>731</v>
      </c>
      <c r="D533" s="327" t="s">
        <v>741</v>
      </c>
      <c r="E533" s="327">
        <v>3138</v>
      </c>
      <c r="F533" s="337">
        <v>250000000</v>
      </c>
      <c r="G533" s="338">
        <v>44452</v>
      </c>
      <c r="H533" s="327" t="s">
        <v>733</v>
      </c>
    </row>
    <row r="534" spans="2:8" ht="15" thickBot="1" x14ac:dyDescent="0.25">
      <c r="B534" s="322" t="s">
        <v>740</v>
      </c>
      <c r="C534" s="327" t="s">
        <v>731</v>
      </c>
      <c r="D534" s="327" t="s">
        <v>741</v>
      </c>
      <c r="E534" s="327">
        <v>3216</v>
      </c>
      <c r="F534" s="337">
        <v>250000000</v>
      </c>
      <c r="G534" s="338">
        <v>44452</v>
      </c>
      <c r="H534" s="327" t="s">
        <v>733</v>
      </c>
    </row>
    <row r="535" spans="2:8" ht="15" thickBot="1" x14ac:dyDescent="0.25">
      <c r="B535" s="322" t="s">
        <v>742</v>
      </c>
      <c r="C535" s="327" t="s">
        <v>731</v>
      </c>
      <c r="D535" s="327" t="s">
        <v>736</v>
      </c>
      <c r="E535" s="327">
        <v>2515</v>
      </c>
      <c r="F535" s="337">
        <v>500000000</v>
      </c>
      <c r="G535" s="338">
        <v>44729</v>
      </c>
      <c r="H535" s="327" t="s">
        <v>733</v>
      </c>
    </row>
    <row r="536" spans="2:8" ht="15" thickBot="1" x14ac:dyDescent="0.25">
      <c r="B536" s="322" t="s">
        <v>742</v>
      </c>
      <c r="C536" s="327" t="s">
        <v>731</v>
      </c>
      <c r="D536" s="327" t="s">
        <v>736</v>
      </c>
      <c r="E536" s="327">
        <v>2513</v>
      </c>
      <c r="F536" s="337">
        <v>500000000</v>
      </c>
      <c r="G536" s="338">
        <v>44729</v>
      </c>
      <c r="H536" s="327" t="s">
        <v>733</v>
      </c>
    </row>
    <row r="537" spans="2:8" ht="15" thickBot="1" x14ac:dyDescent="0.25">
      <c r="B537" s="322" t="s">
        <v>742</v>
      </c>
      <c r="C537" s="327" t="s">
        <v>731</v>
      </c>
      <c r="D537" s="327" t="s">
        <v>736</v>
      </c>
      <c r="E537" s="327">
        <v>2518</v>
      </c>
      <c r="F537" s="337">
        <v>500000000</v>
      </c>
      <c r="G537" s="338">
        <v>44729</v>
      </c>
      <c r="H537" s="327" t="s">
        <v>733</v>
      </c>
    </row>
    <row r="538" spans="2:8" ht="15" thickBot="1" x14ac:dyDescent="0.25">
      <c r="B538" s="322" t="s">
        <v>742</v>
      </c>
      <c r="C538" s="327" t="s">
        <v>731</v>
      </c>
      <c r="D538" s="327" t="s">
        <v>736</v>
      </c>
      <c r="E538" s="327">
        <v>2519</v>
      </c>
      <c r="F538" s="337">
        <v>500000000</v>
      </c>
      <c r="G538" s="338">
        <v>44729</v>
      </c>
      <c r="H538" s="327" t="s">
        <v>733</v>
      </c>
    </row>
    <row r="539" spans="2:8" ht="15" thickBot="1" x14ac:dyDescent="0.25">
      <c r="B539" s="322" t="s">
        <v>742</v>
      </c>
      <c r="C539" s="327" t="s">
        <v>731</v>
      </c>
      <c r="D539" s="327" t="s">
        <v>736</v>
      </c>
      <c r="E539" s="327">
        <v>2522</v>
      </c>
      <c r="F539" s="337">
        <v>500000000</v>
      </c>
      <c r="G539" s="338">
        <v>44729</v>
      </c>
      <c r="H539" s="327" t="s">
        <v>733</v>
      </c>
    </row>
    <row r="540" spans="2:8" ht="15" thickBot="1" x14ac:dyDescent="0.25">
      <c r="B540" s="322" t="s">
        <v>742</v>
      </c>
      <c r="C540" s="327" t="s">
        <v>731</v>
      </c>
      <c r="D540" s="327" t="s">
        <v>736</v>
      </c>
      <c r="E540" s="327">
        <v>2521</v>
      </c>
      <c r="F540" s="337">
        <v>500000000</v>
      </c>
      <c r="G540" s="338">
        <v>44729</v>
      </c>
      <c r="H540" s="327" t="s">
        <v>733</v>
      </c>
    </row>
    <row r="541" spans="2:8" ht="15" thickBot="1" x14ac:dyDescent="0.25">
      <c r="B541" s="322" t="s">
        <v>742</v>
      </c>
      <c r="C541" s="327" t="s">
        <v>731</v>
      </c>
      <c r="D541" s="327" t="s">
        <v>736</v>
      </c>
      <c r="E541" s="327">
        <v>2520</v>
      </c>
      <c r="F541" s="337">
        <v>500000000</v>
      </c>
      <c r="G541" s="338">
        <v>44729</v>
      </c>
      <c r="H541" s="327" t="s">
        <v>733</v>
      </c>
    </row>
    <row r="542" spans="2:8" ht="15" thickBot="1" x14ac:dyDescent="0.25">
      <c r="B542" s="322" t="s">
        <v>742</v>
      </c>
      <c r="C542" s="327" t="s">
        <v>731</v>
      </c>
      <c r="D542" s="327" t="s">
        <v>736</v>
      </c>
      <c r="E542" s="327">
        <v>2516</v>
      </c>
      <c r="F542" s="337">
        <v>500000000</v>
      </c>
      <c r="G542" s="338">
        <v>44729</v>
      </c>
      <c r="H542" s="327" t="s">
        <v>733</v>
      </c>
    </row>
    <row r="543" spans="2:8" ht="15" thickBot="1" x14ac:dyDescent="0.25">
      <c r="B543" s="322" t="s">
        <v>742</v>
      </c>
      <c r="C543" s="327" t="s">
        <v>731</v>
      </c>
      <c r="D543" s="327" t="s">
        <v>736</v>
      </c>
      <c r="E543" s="327">
        <v>2517</v>
      </c>
      <c r="F543" s="337">
        <v>500000000</v>
      </c>
      <c r="G543" s="338">
        <v>44729</v>
      </c>
      <c r="H543" s="327" t="s">
        <v>733</v>
      </c>
    </row>
    <row r="544" spans="2:8" ht="15" thickBot="1" x14ac:dyDescent="0.25">
      <c r="B544" s="322" t="s">
        <v>742</v>
      </c>
      <c r="C544" s="327" t="s">
        <v>731</v>
      </c>
      <c r="D544" s="327" t="s">
        <v>736</v>
      </c>
      <c r="E544" s="327">
        <v>2514</v>
      </c>
      <c r="F544" s="337">
        <v>500000000</v>
      </c>
      <c r="G544" s="338">
        <v>44729</v>
      </c>
      <c r="H544" s="327" t="s">
        <v>733</v>
      </c>
    </row>
    <row r="545" spans="1:8" ht="15" thickBot="1" x14ac:dyDescent="0.25">
      <c r="B545" s="322" t="s">
        <v>742</v>
      </c>
      <c r="C545" s="327" t="s">
        <v>731</v>
      </c>
      <c r="D545" s="327" t="s">
        <v>736</v>
      </c>
      <c r="E545" s="327">
        <v>2534</v>
      </c>
      <c r="F545" s="337">
        <v>1000000000</v>
      </c>
      <c r="G545" s="338">
        <v>44732</v>
      </c>
      <c r="H545" s="327" t="s">
        <v>733</v>
      </c>
    </row>
    <row r="546" spans="1:8" ht="15" thickBot="1" x14ac:dyDescent="0.25">
      <c r="B546" s="322" t="s">
        <v>742</v>
      </c>
      <c r="C546" s="327" t="s">
        <v>731</v>
      </c>
      <c r="D546" s="327" t="s">
        <v>736</v>
      </c>
      <c r="E546" s="327">
        <v>2535</v>
      </c>
      <c r="F546" s="337">
        <v>1000000000</v>
      </c>
      <c r="G546" s="338">
        <v>44732</v>
      </c>
      <c r="H546" s="327" t="s">
        <v>733</v>
      </c>
    </row>
    <row r="547" spans="1:8" ht="15" thickBot="1" x14ac:dyDescent="0.25">
      <c r="B547" s="322" t="s">
        <v>742</v>
      </c>
      <c r="C547" s="327" t="s">
        <v>731</v>
      </c>
      <c r="D547" s="327" t="s">
        <v>736</v>
      </c>
      <c r="E547" s="327">
        <v>2536</v>
      </c>
      <c r="F547" s="337">
        <v>1000000000</v>
      </c>
      <c r="G547" s="338">
        <v>44732</v>
      </c>
      <c r="H547" s="327" t="s">
        <v>733</v>
      </c>
    </row>
    <row r="548" spans="1:8" ht="15" thickBot="1" x14ac:dyDescent="0.25">
      <c r="B548" s="322" t="s">
        <v>742</v>
      </c>
      <c r="C548" s="327" t="s">
        <v>731</v>
      </c>
      <c r="D548" s="327" t="s">
        <v>736</v>
      </c>
      <c r="E548" s="327">
        <v>2537</v>
      </c>
      <c r="F548" s="337">
        <v>1000000000</v>
      </c>
      <c r="G548" s="338">
        <v>44732</v>
      </c>
      <c r="H548" s="327" t="s">
        <v>733</v>
      </c>
    </row>
    <row r="549" spans="1:8" ht="15" thickBot="1" x14ac:dyDescent="0.25">
      <c r="B549" s="322" t="s">
        <v>742</v>
      </c>
      <c r="C549" s="327" t="s">
        <v>731</v>
      </c>
      <c r="D549" s="327" t="s">
        <v>736</v>
      </c>
      <c r="E549" s="327">
        <v>2538</v>
      </c>
      <c r="F549" s="337">
        <v>1000000000</v>
      </c>
      <c r="G549" s="338">
        <v>44732</v>
      </c>
      <c r="H549" s="327" t="s">
        <v>733</v>
      </c>
    </row>
    <row r="550" spans="1:8" ht="15" thickBot="1" x14ac:dyDescent="0.25">
      <c r="B550" s="322" t="s">
        <v>742</v>
      </c>
      <c r="C550" s="327" t="s">
        <v>731</v>
      </c>
      <c r="D550" s="327" t="s">
        <v>736</v>
      </c>
      <c r="E550" s="327">
        <v>2542</v>
      </c>
      <c r="F550" s="337">
        <v>500000000</v>
      </c>
      <c r="G550" s="338">
        <v>44739</v>
      </c>
      <c r="H550" s="327" t="s">
        <v>733</v>
      </c>
    </row>
    <row r="551" spans="1:8" ht="15" thickBot="1" x14ac:dyDescent="0.25">
      <c r="B551" s="322" t="s">
        <v>742</v>
      </c>
      <c r="C551" s="327" t="s">
        <v>731</v>
      </c>
      <c r="D551" s="327" t="s">
        <v>736</v>
      </c>
      <c r="E551" s="327">
        <v>2543</v>
      </c>
      <c r="F551" s="337">
        <v>500000000</v>
      </c>
      <c r="G551" s="338">
        <v>44739</v>
      </c>
      <c r="H551" s="327" t="s">
        <v>733</v>
      </c>
    </row>
    <row r="552" spans="1:8" ht="15" thickBot="1" x14ac:dyDescent="0.25">
      <c r="B552" s="322" t="s">
        <v>742</v>
      </c>
      <c r="C552" s="327" t="s">
        <v>731</v>
      </c>
      <c r="D552" s="327" t="s">
        <v>736</v>
      </c>
      <c r="E552" s="327">
        <v>2544</v>
      </c>
      <c r="F552" s="337">
        <v>500000000</v>
      </c>
      <c r="G552" s="338">
        <v>44739</v>
      </c>
      <c r="H552" s="327" t="s">
        <v>733</v>
      </c>
    </row>
    <row r="553" spans="1:8" ht="15" thickBot="1" x14ac:dyDescent="0.25">
      <c r="B553" s="322" t="s">
        <v>742</v>
      </c>
      <c r="C553" s="327" t="s">
        <v>731</v>
      </c>
      <c r="D553" s="327" t="s">
        <v>736</v>
      </c>
      <c r="E553" s="327">
        <v>2545</v>
      </c>
      <c r="F553" s="337">
        <v>500000000</v>
      </c>
      <c r="G553" s="338">
        <v>44739</v>
      </c>
      <c r="H553" s="327" t="s">
        <v>733</v>
      </c>
    </row>
    <row r="554" spans="1:8" ht="15" thickBot="1" x14ac:dyDescent="0.25">
      <c r="B554" s="322" t="s">
        <v>742</v>
      </c>
      <c r="C554" s="327" t="s">
        <v>731</v>
      </c>
      <c r="D554" s="327" t="s">
        <v>736</v>
      </c>
      <c r="E554" s="327">
        <v>2546</v>
      </c>
      <c r="F554" s="337">
        <v>500000000</v>
      </c>
      <c r="G554" s="338">
        <v>44739</v>
      </c>
      <c r="H554" s="327" t="s">
        <v>733</v>
      </c>
    </row>
    <row r="555" spans="1:8" ht="15" thickBot="1" x14ac:dyDescent="0.25">
      <c r="B555" s="322" t="s">
        <v>742</v>
      </c>
      <c r="C555" s="327" t="s">
        <v>731</v>
      </c>
      <c r="D555" s="327" t="s">
        <v>736</v>
      </c>
      <c r="E555" s="327">
        <v>2547</v>
      </c>
      <c r="F555" s="337">
        <v>500000000</v>
      </c>
      <c r="G555" s="338">
        <v>44739</v>
      </c>
      <c r="H555" s="327" t="s">
        <v>733</v>
      </c>
    </row>
    <row r="557" spans="1:8" x14ac:dyDescent="0.2">
      <c r="A557" s="179" t="s">
        <v>743</v>
      </c>
    </row>
    <row r="558" spans="1:8" x14ac:dyDescent="0.2">
      <c r="A558" s="177" t="s">
        <v>744</v>
      </c>
    </row>
    <row r="559" spans="1:8" x14ac:dyDescent="0.2">
      <c r="A559" s="177" t="s">
        <v>745</v>
      </c>
    </row>
    <row r="560" spans="1:8" x14ac:dyDescent="0.2">
      <c r="A560" s="177" t="s">
        <v>746</v>
      </c>
    </row>
    <row r="562" spans="1:1" x14ac:dyDescent="0.2">
      <c r="A562" s="177" t="s">
        <v>747</v>
      </c>
    </row>
    <row r="564" spans="1:1" x14ac:dyDescent="0.2">
      <c r="A564" s="177" t="s">
        <v>748</v>
      </c>
    </row>
    <row r="565" spans="1:1" x14ac:dyDescent="0.2">
      <c r="A565" s="177" t="s">
        <v>749</v>
      </c>
    </row>
    <row r="567" spans="1:1" x14ac:dyDescent="0.2">
      <c r="A567" s="179" t="s">
        <v>750</v>
      </c>
    </row>
    <row r="568" spans="1:1" x14ac:dyDescent="0.2">
      <c r="A568" s="56" t="s">
        <v>751</v>
      </c>
    </row>
    <row r="569" spans="1:1" x14ac:dyDescent="0.2">
      <c r="A569" s="56" t="s">
        <v>752</v>
      </c>
    </row>
    <row r="571" spans="1:1" x14ac:dyDescent="0.2">
      <c r="A571" s="179" t="s">
        <v>753</v>
      </c>
    </row>
    <row r="572" spans="1:1" x14ac:dyDescent="0.2">
      <c r="A572" s="177" t="s">
        <v>754</v>
      </c>
    </row>
    <row r="573" spans="1:1" x14ac:dyDescent="0.2">
      <c r="A573" s="177" t="s">
        <v>755</v>
      </c>
    </row>
    <row r="574" spans="1:1" x14ac:dyDescent="0.2">
      <c r="A574" s="177" t="s">
        <v>756</v>
      </c>
    </row>
    <row r="576" spans="1:1" x14ac:dyDescent="0.2">
      <c r="A576" s="179" t="s">
        <v>757</v>
      </c>
    </row>
    <row r="577" spans="1:8" x14ac:dyDescent="0.2">
      <c r="A577" s="177" t="s">
        <v>758</v>
      </c>
    </row>
    <row r="580" spans="1:8" x14ac:dyDescent="0.2">
      <c r="A580" s="179" t="s">
        <v>759</v>
      </c>
    </row>
    <row r="582" spans="1:8" x14ac:dyDescent="0.2">
      <c r="A582" s="177" t="s">
        <v>760</v>
      </c>
    </row>
    <row r="585" spans="1:8" x14ac:dyDescent="0.2">
      <c r="A585" s="179" t="s">
        <v>761</v>
      </c>
    </row>
    <row r="587" spans="1:8" x14ac:dyDescent="0.2">
      <c r="A587" s="177" t="s">
        <v>762</v>
      </c>
    </row>
    <row r="588" spans="1:8" ht="15" thickBot="1" x14ac:dyDescent="0.25"/>
    <row r="589" spans="1:8" ht="15" thickBot="1" x14ac:dyDescent="0.25">
      <c r="B589" s="494" t="s">
        <v>205</v>
      </c>
      <c r="C589" s="497" t="s">
        <v>763</v>
      </c>
      <c r="D589" s="498"/>
      <c r="E589" s="498"/>
      <c r="F589" s="498"/>
      <c r="G589" s="498"/>
      <c r="H589" s="499"/>
    </row>
    <row r="590" spans="1:8" x14ac:dyDescent="0.2">
      <c r="B590" s="495"/>
      <c r="C590" s="341" t="s">
        <v>764</v>
      </c>
      <c r="D590" s="342" t="s">
        <v>765</v>
      </c>
      <c r="E590" s="342" t="s">
        <v>766</v>
      </c>
      <c r="F590" s="342" t="s">
        <v>767</v>
      </c>
      <c r="G590" s="343" t="s">
        <v>768</v>
      </c>
      <c r="H590" s="340"/>
    </row>
    <row r="591" spans="1:8" x14ac:dyDescent="0.2">
      <c r="B591" s="495"/>
      <c r="C591" s="341" t="s">
        <v>769</v>
      </c>
      <c r="D591" s="341" t="s">
        <v>770</v>
      </c>
      <c r="E591" s="341" t="s">
        <v>771</v>
      </c>
      <c r="F591" s="341" t="s">
        <v>772</v>
      </c>
      <c r="G591" s="339" t="s">
        <v>773</v>
      </c>
      <c r="H591" s="344" t="s">
        <v>296</v>
      </c>
    </row>
    <row r="592" spans="1:8" ht="15" thickBot="1" x14ac:dyDescent="0.25">
      <c r="B592" s="496"/>
      <c r="C592" s="345" t="s">
        <v>410</v>
      </c>
      <c r="D592" s="345" t="s">
        <v>410</v>
      </c>
      <c r="E592" s="345" t="s">
        <v>410</v>
      </c>
      <c r="F592" s="345" t="s">
        <v>410</v>
      </c>
      <c r="G592" s="346" t="s">
        <v>410</v>
      </c>
      <c r="H592" s="347" t="s">
        <v>410</v>
      </c>
    </row>
    <row r="593" spans="1:8" ht="15" thickBot="1" x14ac:dyDescent="0.25">
      <c r="B593" s="348">
        <v>43800</v>
      </c>
      <c r="C593" s="349">
        <v>5</v>
      </c>
      <c r="D593" s="349"/>
      <c r="E593" s="349"/>
      <c r="F593" s="349"/>
      <c r="G593" s="350"/>
      <c r="H593" s="351"/>
    </row>
    <row r="594" spans="1:8" ht="15" thickBot="1" x14ac:dyDescent="0.25">
      <c r="B594" s="352" t="s">
        <v>774</v>
      </c>
      <c r="C594" s="353">
        <v>2903870885</v>
      </c>
      <c r="D594" s="353">
        <v>16214591831</v>
      </c>
      <c r="E594" s="353">
        <v>47142410915</v>
      </c>
      <c r="F594" s="353">
        <v>155211493266</v>
      </c>
      <c r="G594" s="354">
        <v>26664103914</v>
      </c>
      <c r="H594" s="355">
        <v>248135870811</v>
      </c>
    </row>
    <row r="595" spans="1:8" ht="15" thickBot="1" x14ac:dyDescent="0.25">
      <c r="B595" s="352" t="s">
        <v>775</v>
      </c>
      <c r="C595" s="353">
        <v>166495263191</v>
      </c>
      <c r="D595" s="353">
        <v>811492672271</v>
      </c>
      <c r="E595" s="353">
        <v>319354290021</v>
      </c>
      <c r="F595" s="353">
        <v>2976089559623</v>
      </c>
      <c r="G595" s="354">
        <v>109866354334</v>
      </c>
      <c r="H595" s="356">
        <v>1704817540779</v>
      </c>
    </row>
    <row r="596" spans="1:8" ht="15" thickBot="1" x14ac:dyDescent="0.25">
      <c r="B596" s="357" t="s">
        <v>776</v>
      </c>
      <c r="C596" s="358">
        <v>169398534076</v>
      </c>
      <c r="D596" s="358">
        <v>827707269102</v>
      </c>
      <c r="E596" s="358">
        <v>366496700936</v>
      </c>
      <c r="F596" s="358">
        <v>452820449228</v>
      </c>
      <c r="G596" s="359">
        <v>136530458248</v>
      </c>
      <c r="H596" s="360">
        <v>1952953411590</v>
      </c>
    </row>
    <row r="597" spans="1:8" ht="15" thickBot="1" x14ac:dyDescent="0.25">
      <c r="B597" s="352" t="s">
        <v>777</v>
      </c>
      <c r="C597" s="353">
        <v>140554895960</v>
      </c>
      <c r="D597" s="353">
        <v>139760952409</v>
      </c>
      <c r="E597" s="353">
        <v>65089424817</v>
      </c>
      <c r="F597" s="353">
        <v>154236564831</v>
      </c>
      <c r="G597" s="354">
        <v>55979827008</v>
      </c>
      <c r="H597" s="355">
        <v>555621665025</v>
      </c>
    </row>
    <row r="598" spans="1:8" ht="15" thickBot="1" x14ac:dyDescent="0.25">
      <c r="B598" s="352" t="s">
        <v>778</v>
      </c>
      <c r="C598" s="353">
        <v>557249602491</v>
      </c>
      <c r="D598" s="353">
        <v>231975799067</v>
      </c>
      <c r="E598" s="353">
        <v>238760479618</v>
      </c>
      <c r="F598" s="353">
        <v>602462816245</v>
      </c>
      <c r="G598" s="354">
        <v>321012717971</v>
      </c>
      <c r="H598" s="355">
        <v>1951461415392</v>
      </c>
    </row>
    <row r="599" spans="1:8" ht="15" thickBot="1" x14ac:dyDescent="0.25">
      <c r="B599" s="357" t="s">
        <v>779</v>
      </c>
      <c r="C599" s="358">
        <v>697804498451</v>
      </c>
      <c r="D599" s="358">
        <v>371736751476</v>
      </c>
      <c r="E599" s="358">
        <v>303849904435</v>
      </c>
      <c r="F599" s="358">
        <v>756699381076</v>
      </c>
      <c r="G599" s="359">
        <v>376992544979</v>
      </c>
      <c r="H599" s="360">
        <v>2507083080417</v>
      </c>
    </row>
    <row r="602" spans="1:8" x14ac:dyDescent="0.2">
      <c r="A602" s="179" t="s">
        <v>780</v>
      </c>
    </row>
    <row r="604" spans="1:8" x14ac:dyDescent="0.2">
      <c r="A604" s="56" t="s">
        <v>781</v>
      </c>
    </row>
    <row r="606" spans="1:8" ht="15" thickBot="1" x14ac:dyDescent="0.25">
      <c r="B606" s="173" t="s">
        <v>782</v>
      </c>
    </row>
    <row r="607" spans="1:8" ht="15" thickBot="1" x14ac:dyDescent="0.25">
      <c r="B607" s="470" t="s">
        <v>783</v>
      </c>
      <c r="C607" s="473" t="s">
        <v>784</v>
      </c>
      <c r="D607" s="474"/>
      <c r="E607" s="474"/>
      <c r="F607" s="475"/>
      <c r="G607" s="361"/>
    </row>
    <row r="608" spans="1:8" x14ac:dyDescent="0.2">
      <c r="B608" s="471"/>
      <c r="C608" s="362" t="s">
        <v>785</v>
      </c>
      <c r="D608" s="370" t="s">
        <v>786</v>
      </c>
      <c r="E608" s="370" t="s">
        <v>787</v>
      </c>
      <c r="F608" s="476" t="s">
        <v>786</v>
      </c>
      <c r="G608" s="477"/>
    </row>
    <row r="609" spans="1:7" ht="15" thickBot="1" x14ac:dyDescent="0.25">
      <c r="B609" s="472"/>
      <c r="C609" s="363" t="s">
        <v>410</v>
      </c>
      <c r="D609" s="363"/>
      <c r="E609" s="363" t="s">
        <v>410</v>
      </c>
      <c r="F609" s="478"/>
      <c r="G609" s="479"/>
    </row>
    <row r="610" spans="1:7" x14ac:dyDescent="0.2">
      <c r="B610" s="364" t="s">
        <v>788</v>
      </c>
      <c r="C610" s="365">
        <v>298595321957</v>
      </c>
      <c r="D610" s="366" t="s">
        <v>789</v>
      </c>
      <c r="E610" s="365">
        <v>12114316365</v>
      </c>
      <c r="F610" s="480" t="s">
        <v>790</v>
      </c>
      <c r="G610" s="481"/>
    </row>
    <row r="611" spans="1:7" x14ac:dyDescent="0.2">
      <c r="B611" s="364" t="s">
        <v>791</v>
      </c>
      <c r="C611" s="365">
        <v>552518087050</v>
      </c>
      <c r="D611" s="366" t="s">
        <v>792</v>
      </c>
      <c r="E611" s="365">
        <v>18051168603</v>
      </c>
      <c r="F611" s="459" t="s">
        <v>793</v>
      </c>
      <c r="G611" s="460"/>
    </row>
    <row r="612" spans="1:7" x14ac:dyDescent="0.2">
      <c r="B612" s="364" t="s">
        <v>794</v>
      </c>
      <c r="C612" s="365">
        <v>359724235485</v>
      </c>
      <c r="D612" s="366" t="s">
        <v>795</v>
      </c>
      <c r="E612" s="365">
        <v>12985100852</v>
      </c>
      <c r="F612" s="459" t="s">
        <v>796</v>
      </c>
      <c r="G612" s="460"/>
    </row>
    <row r="613" spans="1:7" ht="15" thickBot="1" x14ac:dyDescent="0.25">
      <c r="B613" s="364" t="s">
        <v>218</v>
      </c>
      <c r="C613" s="365">
        <v>776452610016</v>
      </c>
      <c r="D613" s="366" t="s">
        <v>797</v>
      </c>
      <c r="E613" s="365">
        <v>17158281715</v>
      </c>
      <c r="F613" s="461" t="s">
        <v>798</v>
      </c>
      <c r="G613" s="462"/>
    </row>
    <row r="614" spans="1:7" ht="15" thickBot="1" x14ac:dyDescent="0.25">
      <c r="B614" s="367" t="s">
        <v>799</v>
      </c>
      <c r="C614" s="368">
        <v>1987290254508</v>
      </c>
      <c r="D614" s="369" t="s">
        <v>800</v>
      </c>
      <c r="E614" s="368">
        <v>60308867535</v>
      </c>
      <c r="F614" s="463" t="s">
        <v>800</v>
      </c>
      <c r="G614" s="464"/>
    </row>
    <row r="616" spans="1:7" x14ac:dyDescent="0.2">
      <c r="A616" s="56" t="s">
        <v>567</v>
      </c>
      <c r="B616" s="56" t="s">
        <v>801</v>
      </c>
    </row>
    <row r="619" spans="1:7" x14ac:dyDescent="0.2">
      <c r="A619" s="179" t="s">
        <v>802</v>
      </c>
    </row>
    <row r="620" spans="1:7" ht="15" thickBot="1" x14ac:dyDescent="0.25"/>
    <row r="621" spans="1:7" ht="31.5" x14ac:dyDescent="0.2">
      <c r="B621" s="465" t="s">
        <v>205</v>
      </c>
      <c r="C621" s="229" t="s">
        <v>803</v>
      </c>
      <c r="D621" s="371" t="s">
        <v>168</v>
      </c>
      <c r="E621" s="229" t="s">
        <v>804</v>
      </c>
    </row>
    <row r="622" spans="1:7" ht="15" thickBot="1" x14ac:dyDescent="0.25">
      <c r="B622" s="466"/>
      <c r="C622" s="231" t="s">
        <v>521</v>
      </c>
      <c r="D622" s="231" t="s">
        <v>521</v>
      </c>
      <c r="E622" s="231" t="s">
        <v>521</v>
      </c>
    </row>
    <row r="623" spans="1:7" x14ac:dyDescent="0.2">
      <c r="B623" s="372" t="s">
        <v>805</v>
      </c>
      <c r="C623" s="293" t="s">
        <v>806</v>
      </c>
      <c r="D623" s="293" t="s">
        <v>806</v>
      </c>
      <c r="E623" s="293" t="s">
        <v>806</v>
      </c>
    </row>
    <row r="624" spans="1:7" ht="22.5" x14ac:dyDescent="0.2">
      <c r="B624" s="372" t="s">
        <v>807</v>
      </c>
      <c r="C624" s="294">
        <v>2500135809</v>
      </c>
      <c r="D624" s="293"/>
      <c r="E624" s="294">
        <v>2500135809</v>
      </c>
    </row>
    <row r="625" spans="1:5" x14ac:dyDescent="0.2">
      <c r="B625" s="372" t="s">
        <v>808</v>
      </c>
      <c r="C625" s="293">
        <v>0</v>
      </c>
      <c r="D625" s="293">
        <v>0</v>
      </c>
      <c r="E625" s="293">
        <v>0</v>
      </c>
    </row>
    <row r="626" spans="1:5" ht="15" thickBot="1" x14ac:dyDescent="0.25">
      <c r="B626" s="373" t="s">
        <v>809</v>
      </c>
      <c r="C626" s="374">
        <v>895464499</v>
      </c>
      <c r="D626" s="375"/>
      <c r="E626" s="376">
        <v>895464499</v>
      </c>
    </row>
    <row r="627" spans="1:5" ht="15" thickBot="1" x14ac:dyDescent="0.25">
      <c r="B627" s="232" t="s">
        <v>296</v>
      </c>
      <c r="C627" s="239">
        <v>3395600308</v>
      </c>
      <c r="D627" s="238">
        <v>0</v>
      </c>
      <c r="E627" s="239">
        <v>3395600308</v>
      </c>
    </row>
    <row r="629" spans="1:5" x14ac:dyDescent="0.2">
      <c r="A629" s="177" t="s">
        <v>567</v>
      </c>
      <c r="B629" s="177" t="s">
        <v>810</v>
      </c>
    </row>
    <row r="630" spans="1:5" x14ac:dyDescent="0.2">
      <c r="B630" s="56" t="s">
        <v>811</v>
      </c>
    </row>
    <row r="633" spans="1:5" x14ac:dyDescent="0.2">
      <c r="A633" s="179" t="s">
        <v>812</v>
      </c>
    </row>
    <row r="635" spans="1:5" x14ac:dyDescent="0.2">
      <c r="A635" s="56" t="s">
        <v>813</v>
      </c>
    </row>
    <row r="636" spans="1:5" ht="15" thickBot="1" x14ac:dyDescent="0.25"/>
    <row r="637" spans="1:5" x14ac:dyDescent="0.2">
      <c r="B637" s="467" t="s">
        <v>814</v>
      </c>
      <c r="C637" s="377" t="s">
        <v>815</v>
      </c>
    </row>
    <row r="638" spans="1:5" ht="15" thickBot="1" x14ac:dyDescent="0.25">
      <c r="B638" s="468"/>
      <c r="C638" s="378" t="s">
        <v>410</v>
      </c>
    </row>
    <row r="639" spans="1:5" x14ac:dyDescent="0.2">
      <c r="B639" s="379" t="s">
        <v>816</v>
      </c>
      <c r="C639" s="380">
        <v>402218427</v>
      </c>
    </row>
    <row r="640" spans="1:5" ht="24" x14ac:dyDescent="0.2">
      <c r="B640" s="379" t="s">
        <v>817</v>
      </c>
      <c r="C640" s="381">
        <v>154834787108</v>
      </c>
    </row>
    <row r="641" spans="2:3" x14ac:dyDescent="0.2">
      <c r="B641" s="379" t="s">
        <v>818</v>
      </c>
      <c r="C641" s="381">
        <v>767135067</v>
      </c>
    </row>
    <row r="642" spans="2:3" x14ac:dyDescent="0.2">
      <c r="B642" s="379" t="s">
        <v>819</v>
      </c>
      <c r="C642" s="381">
        <v>176647028</v>
      </c>
    </row>
    <row r="643" spans="2:3" x14ac:dyDescent="0.2">
      <c r="B643" s="379" t="s">
        <v>820</v>
      </c>
      <c r="C643" s="381">
        <v>208358410</v>
      </c>
    </row>
    <row r="644" spans="2:3" x14ac:dyDescent="0.2">
      <c r="B644" s="379" t="s">
        <v>821</v>
      </c>
      <c r="C644" s="381">
        <v>150000</v>
      </c>
    </row>
    <row r="645" spans="2:3" x14ac:dyDescent="0.2">
      <c r="B645" s="379" t="s">
        <v>822</v>
      </c>
      <c r="C645" s="381">
        <v>450803031</v>
      </c>
    </row>
    <row r="646" spans="2:3" ht="24" x14ac:dyDescent="0.2">
      <c r="B646" s="379" t="s">
        <v>823</v>
      </c>
      <c r="C646" s="381">
        <v>853834700</v>
      </c>
    </row>
    <row r="647" spans="2:3" ht="24" x14ac:dyDescent="0.2">
      <c r="B647" s="379" t="s">
        <v>824</v>
      </c>
      <c r="C647" s="381">
        <v>56531000</v>
      </c>
    </row>
    <row r="648" spans="2:3" x14ac:dyDescent="0.2">
      <c r="B648" s="379" t="s">
        <v>825</v>
      </c>
      <c r="C648" s="381">
        <v>35812365</v>
      </c>
    </row>
    <row r="649" spans="2:3" x14ac:dyDescent="0.2">
      <c r="B649" s="379" t="s">
        <v>826</v>
      </c>
      <c r="C649" s="381">
        <v>548475098</v>
      </c>
    </row>
    <row r="650" spans="2:3" x14ac:dyDescent="0.2">
      <c r="B650" s="379" t="s">
        <v>827</v>
      </c>
      <c r="C650" s="381">
        <v>24033054002</v>
      </c>
    </row>
    <row r="651" spans="2:3" x14ac:dyDescent="0.2">
      <c r="B651" s="379" t="s">
        <v>828</v>
      </c>
      <c r="C651" s="381">
        <v>29309026580</v>
      </c>
    </row>
    <row r="652" spans="2:3" ht="24" x14ac:dyDescent="0.2">
      <c r="B652" s="379" t="s">
        <v>829</v>
      </c>
      <c r="C652" s="381">
        <v>1466010000</v>
      </c>
    </row>
    <row r="653" spans="2:3" ht="15" thickBot="1" x14ac:dyDescent="0.25">
      <c r="B653" s="382" t="s">
        <v>830</v>
      </c>
      <c r="C653" s="383">
        <v>-2049528159</v>
      </c>
    </row>
    <row r="654" spans="2:3" ht="15" thickBot="1" x14ac:dyDescent="0.25">
      <c r="B654" s="384" t="s">
        <v>296</v>
      </c>
      <c r="C654" s="385">
        <v>211093314657</v>
      </c>
    </row>
    <row r="657" spans="1:3" x14ac:dyDescent="0.2">
      <c r="A657" s="179" t="s">
        <v>831</v>
      </c>
    </row>
    <row r="659" spans="1:3" x14ac:dyDescent="0.2">
      <c r="A659" s="56" t="s">
        <v>832</v>
      </c>
    </row>
    <row r="660" spans="1:3" ht="15" thickBot="1" x14ac:dyDescent="0.25"/>
    <row r="661" spans="1:3" ht="24" x14ac:dyDescent="0.2">
      <c r="B661" s="437" t="s">
        <v>814</v>
      </c>
      <c r="C661" s="377" t="s">
        <v>833</v>
      </c>
    </row>
    <row r="662" spans="1:3" ht="15" thickBot="1" x14ac:dyDescent="0.25">
      <c r="B662" s="438"/>
      <c r="C662" s="386" t="s">
        <v>410</v>
      </c>
    </row>
    <row r="663" spans="1:3" x14ac:dyDescent="0.2">
      <c r="B663" s="379" t="s">
        <v>834</v>
      </c>
      <c r="C663" s="381">
        <v>309033190</v>
      </c>
    </row>
    <row r="664" spans="1:3" x14ac:dyDescent="0.2">
      <c r="B664" s="379" t="s">
        <v>835</v>
      </c>
      <c r="C664" s="381">
        <v>6520079562</v>
      </c>
    </row>
    <row r="665" spans="1:3" x14ac:dyDescent="0.2">
      <c r="B665" s="379" t="s">
        <v>836</v>
      </c>
      <c r="C665" s="381">
        <v>179937848</v>
      </c>
    </row>
    <row r="666" spans="1:3" x14ac:dyDescent="0.2">
      <c r="B666" s="379" t="s">
        <v>215</v>
      </c>
      <c r="C666" s="381">
        <v>43818716</v>
      </c>
    </row>
    <row r="667" spans="1:3" ht="24" x14ac:dyDescent="0.2">
      <c r="B667" s="379" t="s">
        <v>837</v>
      </c>
      <c r="C667" s="381">
        <v>30913731</v>
      </c>
    </row>
    <row r="668" spans="1:3" x14ac:dyDescent="0.2">
      <c r="B668" s="379" t="s">
        <v>838</v>
      </c>
      <c r="C668" s="381">
        <v>290601588</v>
      </c>
    </row>
    <row r="669" spans="1:3" x14ac:dyDescent="0.2">
      <c r="B669" s="379" t="s">
        <v>839</v>
      </c>
      <c r="C669" s="381">
        <v>23545620703</v>
      </c>
    </row>
    <row r="670" spans="1:3" ht="15" thickBot="1" x14ac:dyDescent="0.25">
      <c r="B670" s="379" t="s">
        <v>840</v>
      </c>
      <c r="C670" s="381">
        <v>29536271146</v>
      </c>
    </row>
    <row r="671" spans="1:3" ht="15" thickBot="1" x14ac:dyDescent="0.25">
      <c r="B671" s="387" t="s">
        <v>296</v>
      </c>
      <c r="C671" s="388">
        <v>60456276484</v>
      </c>
    </row>
    <row r="674" spans="1:1" x14ac:dyDescent="0.2">
      <c r="A674" s="179" t="s">
        <v>841</v>
      </c>
    </row>
    <row r="676" spans="1:1" x14ac:dyDescent="0.2">
      <c r="A676" s="56" t="s">
        <v>842</v>
      </c>
    </row>
    <row r="680" spans="1:1" x14ac:dyDescent="0.2">
      <c r="A680" s="63" t="s">
        <v>843</v>
      </c>
    </row>
    <row r="682" spans="1:1" x14ac:dyDescent="0.2">
      <c r="A682" s="56" t="s">
        <v>844</v>
      </c>
    </row>
    <row r="683" spans="1:1" x14ac:dyDescent="0.2">
      <c r="A683" s="56" t="s">
        <v>845</v>
      </c>
    </row>
    <row r="684" spans="1:1" x14ac:dyDescent="0.2">
      <c r="A684" s="56"/>
    </row>
    <row r="685" spans="1:1" x14ac:dyDescent="0.2">
      <c r="A685" s="56" t="s">
        <v>846</v>
      </c>
    </row>
    <row r="686" spans="1:1" x14ac:dyDescent="0.2">
      <c r="A686" s="56" t="s">
        <v>847</v>
      </c>
    </row>
    <row r="687" spans="1:1" x14ac:dyDescent="0.2">
      <c r="A687" s="56"/>
    </row>
    <row r="688" spans="1:1" x14ac:dyDescent="0.2">
      <c r="A688" s="56" t="s">
        <v>848</v>
      </c>
    </row>
    <row r="689" spans="1:3" x14ac:dyDescent="0.2">
      <c r="A689" s="56" t="s">
        <v>849</v>
      </c>
    </row>
    <row r="690" spans="1:3" x14ac:dyDescent="0.2">
      <c r="A690" s="56" t="s">
        <v>850</v>
      </c>
    </row>
    <row r="694" spans="1:3" x14ac:dyDescent="0.2">
      <c r="A694" s="63" t="s">
        <v>851</v>
      </c>
    </row>
    <row r="696" spans="1:3" x14ac:dyDescent="0.2">
      <c r="A696" s="56" t="s">
        <v>852</v>
      </c>
    </row>
    <row r="697" spans="1:3" ht="15" thickBot="1" x14ac:dyDescent="0.25"/>
    <row r="698" spans="1:3" ht="24" x14ac:dyDescent="0.2">
      <c r="B698" s="437" t="s">
        <v>853</v>
      </c>
      <c r="C698" s="377" t="s">
        <v>833</v>
      </c>
    </row>
    <row r="699" spans="1:3" ht="15" thickBot="1" x14ac:dyDescent="0.25">
      <c r="B699" s="438"/>
      <c r="C699" s="386" t="s">
        <v>410</v>
      </c>
    </row>
    <row r="700" spans="1:3" ht="24" x14ac:dyDescent="0.2">
      <c r="B700" s="379" t="s">
        <v>854</v>
      </c>
      <c r="C700" s="381">
        <v>32465669127</v>
      </c>
    </row>
    <row r="701" spans="1:3" ht="24.75" thickBot="1" x14ac:dyDescent="0.25">
      <c r="B701" s="382" t="s">
        <v>855</v>
      </c>
      <c r="C701" s="383">
        <v>3304818527</v>
      </c>
    </row>
    <row r="702" spans="1:3" ht="15" thickBot="1" x14ac:dyDescent="0.25">
      <c r="B702" s="384" t="s">
        <v>296</v>
      </c>
      <c r="C702" s="385">
        <v>35770487654</v>
      </c>
    </row>
    <row r="705" spans="1:3" x14ac:dyDescent="0.2">
      <c r="A705" s="56" t="s">
        <v>856</v>
      </c>
    </row>
    <row r="706" spans="1:3" ht="15" thickBot="1" x14ac:dyDescent="0.25"/>
    <row r="707" spans="1:3" ht="24" x14ac:dyDescent="0.2">
      <c r="B707" s="451" t="s">
        <v>857</v>
      </c>
      <c r="C707" s="389" t="s">
        <v>833</v>
      </c>
    </row>
    <row r="708" spans="1:3" ht="15" thickBot="1" x14ac:dyDescent="0.25">
      <c r="B708" s="452"/>
      <c r="C708" s="390" t="s">
        <v>410</v>
      </c>
    </row>
    <row r="709" spans="1:3" ht="15" thickBot="1" x14ac:dyDescent="0.25">
      <c r="B709" s="391" t="s">
        <v>858</v>
      </c>
      <c r="C709" s="392">
        <v>2441422899290</v>
      </c>
    </row>
    <row r="710" spans="1:3" ht="15" thickBot="1" x14ac:dyDescent="0.25">
      <c r="B710" s="393" t="s">
        <v>859</v>
      </c>
      <c r="C710" s="394">
        <v>0</v>
      </c>
    </row>
    <row r="711" spans="1:3" ht="15" thickBot="1" x14ac:dyDescent="0.25">
      <c r="B711" s="393" t="s">
        <v>860</v>
      </c>
      <c r="C711" s="392">
        <v>2923318490857</v>
      </c>
    </row>
    <row r="712" spans="1:3" ht="15" thickBot="1" x14ac:dyDescent="0.25">
      <c r="B712" s="395" t="s">
        <v>861</v>
      </c>
      <c r="C712" s="396">
        <v>5364741390147</v>
      </c>
    </row>
    <row r="716" spans="1:3" x14ac:dyDescent="0.2">
      <c r="A716" s="63" t="s">
        <v>862</v>
      </c>
    </row>
    <row r="718" spans="1:3" x14ac:dyDescent="0.2">
      <c r="A718" s="179" t="s">
        <v>863</v>
      </c>
    </row>
    <row r="720" spans="1:3" x14ac:dyDescent="0.2">
      <c r="A720" s="397" t="s">
        <v>864</v>
      </c>
    </row>
    <row r="721" spans="1:4" x14ac:dyDescent="0.2">
      <c r="A721" s="397" t="s">
        <v>865</v>
      </c>
    </row>
    <row r="722" spans="1:4" x14ac:dyDescent="0.2">
      <c r="A722" s="397" t="s">
        <v>866</v>
      </c>
    </row>
    <row r="723" spans="1:4" x14ac:dyDescent="0.2">
      <c r="A723" s="397" t="s">
        <v>867</v>
      </c>
    </row>
    <row r="725" spans="1:4" x14ac:dyDescent="0.2">
      <c r="A725" s="179" t="s">
        <v>868</v>
      </c>
    </row>
    <row r="727" spans="1:4" x14ac:dyDescent="0.2">
      <c r="A727" s="397" t="s">
        <v>869</v>
      </c>
    </row>
    <row r="728" spans="1:4" x14ac:dyDescent="0.2">
      <c r="A728" s="397" t="s">
        <v>870</v>
      </c>
    </row>
    <row r="729" spans="1:4" ht="15" thickBot="1" x14ac:dyDescent="0.25"/>
    <row r="730" spans="1:4" ht="24" x14ac:dyDescent="0.2">
      <c r="B730" s="453" t="s">
        <v>205</v>
      </c>
      <c r="C730" s="454"/>
      <c r="D730" s="377" t="s">
        <v>833</v>
      </c>
    </row>
    <row r="731" spans="1:4" ht="15" thickBot="1" x14ac:dyDescent="0.25">
      <c r="B731" s="455"/>
      <c r="C731" s="456"/>
      <c r="D731" s="386" t="s">
        <v>410</v>
      </c>
    </row>
    <row r="732" spans="1:4" ht="36" customHeight="1" x14ac:dyDescent="0.2">
      <c r="B732" s="441" t="s">
        <v>871</v>
      </c>
      <c r="C732" s="442"/>
      <c r="D732" s="381">
        <v>775744871273</v>
      </c>
    </row>
    <row r="733" spans="1:4" ht="36.75" customHeight="1" thickBot="1" x14ac:dyDescent="0.25">
      <c r="B733" s="457" t="s">
        <v>872</v>
      </c>
      <c r="C733" s="458"/>
      <c r="D733" s="383">
        <v>-781349799735</v>
      </c>
    </row>
    <row r="734" spans="1:4" ht="36.75" customHeight="1" thickBot="1" x14ac:dyDescent="0.25">
      <c r="B734" s="439" t="s">
        <v>873</v>
      </c>
      <c r="C734" s="440"/>
      <c r="D734" s="399">
        <v>-5604928462</v>
      </c>
    </row>
    <row r="735" spans="1:4" ht="36" customHeight="1" x14ac:dyDescent="0.2">
      <c r="B735" s="441" t="s">
        <v>874</v>
      </c>
      <c r="C735" s="442"/>
      <c r="D735" s="381">
        <v>552256313154</v>
      </c>
    </row>
    <row r="736" spans="1:4" ht="36" customHeight="1" x14ac:dyDescent="0.2">
      <c r="B736" s="443" t="s">
        <v>875</v>
      </c>
      <c r="C736" s="444"/>
      <c r="D736" s="381">
        <v>-546395789837</v>
      </c>
    </row>
    <row r="737" spans="1:4" ht="36.75" customHeight="1" thickBot="1" x14ac:dyDescent="0.25">
      <c r="B737" s="445" t="s">
        <v>876</v>
      </c>
      <c r="C737" s="446"/>
      <c r="D737" s="399">
        <v>5860523317</v>
      </c>
    </row>
    <row r="738" spans="1:4" ht="36.75" customHeight="1" thickBot="1" x14ac:dyDescent="0.25">
      <c r="B738" s="447" t="s">
        <v>877</v>
      </c>
      <c r="C738" s="448"/>
      <c r="D738" s="385">
        <v>255594855</v>
      </c>
    </row>
    <row r="739" spans="1:4" x14ac:dyDescent="0.2">
      <c r="B739" s="400"/>
      <c r="C739" s="400"/>
    </row>
    <row r="741" spans="1:4" x14ac:dyDescent="0.2">
      <c r="A741" s="179" t="s">
        <v>878</v>
      </c>
    </row>
    <row r="743" spans="1:4" x14ac:dyDescent="0.2">
      <c r="A743" s="56" t="s">
        <v>879</v>
      </c>
    </row>
    <row r="744" spans="1:4" x14ac:dyDescent="0.2">
      <c r="A744" s="56" t="s">
        <v>880</v>
      </c>
    </row>
    <row r="746" spans="1:4" x14ac:dyDescent="0.2">
      <c r="A746" s="56" t="s">
        <v>881</v>
      </c>
    </row>
    <row r="747" spans="1:4" x14ac:dyDescent="0.2">
      <c r="A747" s="56" t="s">
        <v>882</v>
      </c>
    </row>
    <row r="749" spans="1:4" x14ac:dyDescent="0.2">
      <c r="A749" s="179" t="s">
        <v>883</v>
      </c>
    </row>
    <row r="751" spans="1:4" x14ac:dyDescent="0.2">
      <c r="A751" s="56" t="s">
        <v>884</v>
      </c>
    </row>
    <row r="752" spans="1:4" x14ac:dyDescent="0.2">
      <c r="A752" s="56" t="s">
        <v>885</v>
      </c>
    </row>
    <row r="754" spans="1:1" x14ac:dyDescent="0.2">
      <c r="A754" s="56" t="s">
        <v>886</v>
      </c>
    </row>
    <row r="756" spans="1:1" x14ac:dyDescent="0.2">
      <c r="A756" s="63" t="s">
        <v>887</v>
      </c>
    </row>
    <row r="758" spans="1:1" x14ac:dyDescent="0.2">
      <c r="A758" s="56" t="s">
        <v>888</v>
      </c>
    </row>
    <row r="760" spans="1:1" x14ac:dyDescent="0.2">
      <c r="A760" s="56" t="s">
        <v>889</v>
      </c>
    </row>
    <row r="761" spans="1:1" x14ac:dyDescent="0.2">
      <c r="A761" s="56" t="s">
        <v>890</v>
      </c>
    </row>
    <row r="763" spans="1:1" x14ac:dyDescent="0.2">
      <c r="A763" s="56" t="s">
        <v>891</v>
      </c>
    </row>
    <row r="764" spans="1:1" x14ac:dyDescent="0.2">
      <c r="A764" s="56" t="s">
        <v>892</v>
      </c>
    </row>
    <row r="766" spans="1:1" x14ac:dyDescent="0.2">
      <c r="A766" s="179" t="s">
        <v>893</v>
      </c>
    </row>
    <row r="768" spans="1:1" x14ac:dyDescent="0.2">
      <c r="A768" s="56" t="s">
        <v>644</v>
      </c>
    </row>
    <row r="769" spans="1:3" ht="15" thickBot="1" x14ac:dyDescent="0.25"/>
    <row r="770" spans="1:3" ht="24" x14ac:dyDescent="0.2">
      <c r="B770" s="449" t="s">
        <v>814</v>
      </c>
      <c r="C770" s="401" t="s">
        <v>833</v>
      </c>
    </row>
    <row r="771" spans="1:3" ht="15" thickBot="1" x14ac:dyDescent="0.25">
      <c r="B771" s="450"/>
      <c r="C771" s="402" t="s">
        <v>410</v>
      </c>
    </row>
    <row r="772" spans="1:3" x14ac:dyDescent="0.2">
      <c r="B772" s="398" t="s">
        <v>894</v>
      </c>
      <c r="C772" s="381">
        <v>1385634753</v>
      </c>
    </row>
    <row r="773" spans="1:3" x14ac:dyDescent="0.2">
      <c r="B773" s="398" t="s">
        <v>895</v>
      </c>
      <c r="C773" s="381">
        <v>2426953867</v>
      </c>
    </row>
    <row r="774" spans="1:3" x14ac:dyDescent="0.2">
      <c r="B774" s="398" t="s">
        <v>896</v>
      </c>
      <c r="C774" s="381">
        <v>163646564</v>
      </c>
    </row>
    <row r="775" spans="1:3" x14ac:dyDescent="0.2">
      <c r="B775" s="398" t="s">
        <v>897</v>
      </c>
      <c r="C775" s="381">
        <v>1829832643</v>
      </c>
    </row>
    <row r="776" spans="1:3" ht="15" thickBot="1" x14ac:dyDescent="0.25">
      <c r="B776" s="398" t="s">
        <v>898</v>
      </c>
      <c r="C776" s="403">
        <v>0</v>
      </c>
    </row>
    <row r="777" spans="1:3" ht="15" thickBot="1" x14ac:dyDescent="0.25">
      <c r="B777" s="404" t="s">
        <v>296</v>
      </c>
      <c r="C777" s="388">
        <v>5806067827</v>
      </c>
    </row>
    <row r="780" spans="1:3" x14ac:dyDescent="0.2">
      <c r="A780" s="179" t="s">
        <v>899</v>
      </c>
    </row>
    <row r="782" spans="1:3" x14ac:dyDescent="0.2">
      <c r="A782" s="56" t="s">
        <v>644</v>
      </c>
    </row>
    <row r="783" spans="1:3" ht="15" thickBot="1" x14ac:dyDescent="0.25"/>
    <row r="784" spans="1:3" ht="24" x14ac:dyDescent="0.2">
      <c r="B784" s="437" t="s">
        <v>814</v>
      </c>
      <c r="C784" s="377" t="s">
        <v>833</v>
      </c>
    </row>
    <row r="785" spans="1:3" ht="15" thickBot="1" x14ac:dyDescent="0.25">
      <c r="B785" s="438"/>
      <c r="C785" s="386" t="s">
        <v>410</v>
      </c>
    </row>
    <row r="786" spans="1:3" x14ac:dyDescent="0.2">
      <c r="B786" s="398" t="s">
        <v>217</v>
      </c>
      <c r="C786" s="381">
        <v>4929403112</v>
      </c>
    </row>
    <row r="787" spans="1:3" x14ac:dyDescent="0.2">
      <c r="B787" s="398" t="s">
        <v>900</v>
      </c>
      <c r="C787" s="381">
        <v>10497272444</v>
      </c>
    </row>
    <row r="788" spans="1:3" x14ac:dyDescent="0.2">
      <c r="B788" s="398" t="s">
        <v>219</v>
      </c>
      <c r="C788" s="381">
        <v>5479038844</v>
      </c>
    </row>
    <row r="789" spans="1:3" x14ac:dyDescent="0.2">
      <c r="B789" s="398" t="s">
        <v>901</v>
      </c>
      <c r="C789" s="381">
        <v>1405000</v>
      </c>
    </row>
    <row r="790" spans="1:3" ht="24" x14ac:dyDescent="0.2">
      <c r="B790" s="398" t="s">
        <v>902</v>
      </c>
      <c r="C790" s="381">
        <v>5069764360</v>
      </c>
    </row>
    <row r="791" spans="1:3" ht="15" thickBot="1" x14ac:dyDescent="0.25">
      <c r="B791" s="398" t="s">
        <v>218</v>
      </c>
      <c r="C791" s="381">
        <v>43360443807</v>
      </c>
    </row>
    <row r="792" spans="1:3" ht="15" thickBot="1" x14ac:dyDescent="0.25">
      <c r="B792" s="404" t="s">
        <v>296</v>
      </c>
      <c r="C792" s="388">
        <v>69337327567</v>
      </c>
    </row>
    <row r="796" spans="1:3" x14ac:dyDescent="0.2">
      <c r="A796" s="63" t="s">
        <v>903</v>
      </c>
    </row>
    <row r="798" spans="1:3" x14ac:dyDescent="0.2">
      <c r="A798" s="56" t="s">
        <v>904</v>
      </c>
    </row>
    <row r="801" spans="1:1" x14ac:dyDescent="0.2">
      <c r="A801" s="63" t="s">
        <v>905</v>
      </c>
    </row>
    <row r="803" spans="1:1" x14ac:dyDescent="0.2">
      <c r="A803" s="56" t="s">
        <v>906</v>
      </c>
    </row>
    <row r="805" spans="1:1" x14ac:dyDescent="0.2">
      <c r="A805" s="63" t="s">
        <v>907</v>
      </c>
    </row>
    <row r="806" spans="1:1" x14ac:dyDescent="0.2">
      <c r="A806" s="56" t="s">
        <v>908</v>
      </c>
    </row>
    <row r="807" spans="1:1" x14ac:dyDescent="0.2">
      <c r="A807" s="56" t="s">
        <v>909</v>
      </c>
    </row>
    <row r="809" spans="1:1" x14ac:dyDescent="0.2">
      <c r="A809" s="63" t="s">
        <v>910</v>
      </c>
    </row>
    <row r="811" spans="1:1" x14ac:dyDescent="0.2">
      <c r="A811" s="63" t="s">
        <v>911</v>
      </c>
    </row>
    <row r="812" spans="1:1" x14ac:dyDescent="0.2">
      <c r="A812" s="56" t="s">
        <v>912</v>
      </c>
    </row>
    <row r="814" spans="1:1" x14ac:dyDescent="0.2">
      <c r="A814" s="63" t="s">
        <v>913</v>
      </c>
    </row>
    <row r="815" spans="1:1" x14ac:dyDescent="0.2">
      <c r="A815" s="56" t="s">
        <v>914</v>
      </c>
    </row>
    <row r="816" spans="1:1" x14ac:dyDescent="0.2">
      <c r="A816" s="56" t="s">
        <v>915</v>
      </c>
    </row>
    <row r="818" spans="1:1" x14ac:dyDescent="0.2">
      <c r="A818" s="63" t="s">
        <v>916</v>
      </c>
    </row>
    <row r="819" spans="1:1" x14ac:dyDescent="0.2">
      <c r="A819" s="56" t="s">
        <v>917</v>
      </c>
    </row>
    <row r="820" spans="1:1" x14ac:dyDescent="0.2">
      <c r="A820" s="56" t="s">
        <v>918</v>
      </c>
    </row>
    <row r="821" spans="1:1" x14ac:dyDescent="0.2">
      <c r="A821" s="56" t="s">
        <v>919</v>
      </c>
    </row>
    <row r="823" spans="1:1" x14ac:dyDescent="0.2">
      <c r="A823" s="63" t="s">
        <v>920</v>
      </c>
    </row>
    <row r="824" spans="1:1" x14ac:dyDescent="0.2">
      <c r="A824" s="56" t="s">
        <v>921</v>
      </c>
    </row>
    <row r="825" spans="1:1" x14ac:dyDescent="0.2">
      <c r="A825" s="56" t="s">
        <v>922</v>
      </c>
    </row>
    <row r="826" spans="1:1" x14ac:dyDescent="0.2">
      <c r="A826" s="56" t="s">
        <v>923</v>
      </c>
    </row>
    <row r="828" spans="1:1" x14ac:dyDescent="0.2">
      <c r="A828" s="63" t="s">
        <v>924</v>
      </c>
    </row>
    <row r="829" spans="1:1" x14ac:dyDescent="0.2">
      <c r="A829" s="56" t="s">
        <v>925</v>
      </c>
    </row>
    <row r="830" spans="1:1" x14ac:dyDescent="0.2">
      <c r="A830" s="56" t="s">
        <v>926</v>
      </c>
    </row>
    <row r="831" spans="1:1" x14ac:dyDescent="0.2">
      <c r="A831" s="56" t="s">
        <v>927</v>
      </c>
    </row>
    <row r="834" spans="1:7" x14ac:dyDescent="0.2">
      <c r="A834" s="63" t="s">
        <v>928</v>
      </c>
    </row>
    <row r="835" spans="1:7" x14ac:dyDescent="0.2">
      <c r="A835" s="56"/>
    </row>
    <row r="836" spans="1:7" x14ac:dyDescent="0.2">
      <c r="A836" s="56" t="s">
        <v>929</v>
      </c>
    </row>
    <row r="837" spans="1:7" x14ac:dyDescent="0.2">
      <c r="A837" s="56" t="s">
        <v>930</v>
      </c>
    </row>
    <row r="843" spans="1:7" ht="24" x14ac:dyDescent="0.2">
      <c r="A843" s="405" t="s">
        <v>931</v>
      </c>
      <c r="B843" s="405" t="s">
        <v>932</v>
      </c>
      <c r="C843" s="405" t="s">
        <v>933</v>
      </c>
      <c r="D843" s="405" t="s">
        <v>934</v>
      </c>
      <c r="E843" s="405"/>
      <c r="G843" s="405"/>
    </row>
    <row r="844" spans="1:7" x14ac:dyDescent="0.2">
      <c r="A844" s="406" t="s">
        <v>935</v>
      </c>
      <c r="B844" s="406" t="s">
        <v>936</v>
      </c>
      <c r="C844" s="406" t="s">
        <v>937</v>
      </c>
      <c r="D844" s="406" t="s">
        <v>444</v>
      </c>
      <c r="E844" s="406"/>
      <c r="G844" s="406"/>
    </row>
  </sheetData>
  <mergeCells count="88">
    <mergeCell ref="A1:H1"/>
    <mergeCell ref="A2:H2"/>
    <mergeCell ref="A3:H3"/>
    <mergeCell ref="A259:B259"/>
    <mergeCell ref="E259:H259"/>
    <mergeCell ref="A12:D12"/>
    <mergeCell ref="A117:A118"/>
    <mergeCell ref="B117:B118"/>
    <mergeCell ref="B180:C180"/>
    <mergeCell ref="A236:A239"/>
    <mergeCell ref="E117:E118"/>
    <mergeCell ref="A156:B156"/>
    <mergeCell ref="B169:C169"/>
    <mergeCell ref="B236:B239"/>
    <mergeCell ref="A323:A324"/>
    <mergeCell ref="B323:B324"/>
    <mergeCell ref="C323:C324"/>
    <mergeCell ref="D323:E323"/>
    <mergeCell ref="F323:F324"/>
    <mergeCell ref="C236:C239"/>
    <mergeCell ref="D236:E237"/>
    <mergeCell ref="A250:A251"/>
    <mergeCell ref="B250:B251"/>
    <mergeCell ref="A321:F321"/>
    <mergeCell ref="A276:F276"/>
    <mergeCell ref="A278:A279"/>
    <mergeCell ref="B278:B279"/>
    <mergeCell ref="C278:C279"/>
    <mergeCell ref="D278:E278"/>
    <mergeCell ref="F278:F279"/>
    <mergeCell ref="B334:D334"/>
    <mergeCell ref="A347:F347"/>
    <mergeCell ref="A349:A350"/>
    <mergeCell ref="B349:B350"/>
    <mergeCell ref="C349:C350"/>
    <mergeCell ref="D349:E349"/>
    <mergeCell ref="F349:F350"/>
    <mergeCell ref="B454:B456"/>
    <mergeCell ref="D454:D455"/>
    <mergeCell ref="E454:E455"/>
    <mergeCell ref="A386:A387"/>
    <mergeCell ref="B386:B387"/>
    <mergeCell ref="C386:C387"/>
    <mergeCell ref="D386:D387"/>
    <mergeCell ref="E386:E387"/>
    <mergeCell ref="G386:G387"/>
    <mergeCell ref="H386:H387"/>
    <mergeCell ref="I386:I387"/>
    <mergeCell ref="J386:J387"/>
    <mergeCell ref="B435:B437"/>
    <mergeCell ref="F386:F387"/>
    <mergeCell ref="A472:A474"/>
    <mergeCell ref="C472:C473"/>
    <mergeCell ref="D472:D473"/>
    <mergeCell ref="E472:E473"/>
    <mergeCell ref="F472:F473"/>
    <mergeCell ref="A487:B487"/>
    <mergeCell ref="B661:B662"/>
    <mergeCell ref="B607:B609"/>
    <mergeCell ref="C607:F607"/>
    <mergeCell ref="F608:G608"/>
    <mergeCell ref="F609:G609"/>
    <mergeCell ref="F610:G610"/>
    <mergeCell ref="F611:G611"/>
    <mergeCell ref="A488:A490"/>
    <mergeCell ref="C488:C489"/>
    <mergeCell ref="D488:D489"/>
    <mergeCell ref="E488:E489"/>
    <mergeCell ref="F488:F489"/>
    <mergeCell ref="B589:B592"/>
    <mergeCell ref="C589:H589"/>
    <mergeCell ref="F612:G612"/>
    <mergeCell ref="F613:G613"/>
    <mergeCell ref="F614:G614"/>
    <mergeCell ref="B621:B622"/>
    <mergeCell ref="B637:B638"/>
    <mergeCell ref="B698:B699"/>
    <mergeCell ref="B707:B708"/>
    <mergeCell ref="B730:C731"/>
    <mergeCell ref="B732:C732"/>
    <mergeCell ref="B733:C733"/>
    <mergeCell ref="B784:B785"/>
    <mergeCell ref="B734:C734"/>
    <mergeCell ref="B735:C735"/>
    <mergeCell ref="B736:C736"/>
    <mergeCell ref="B737:C737"/>
    <mergeCell ref="B738:C738"/>
    <mergeCell ref="B770:B771"/>
  </mergeCells>
  <pageMargins left="0.7" right="0.7" top="0.75" bottom="0.75" header="0.3" footer="0.3"/>
  <pageSetup orientation="portrait" r:id="rId1"/>
  <drawing r:id="rId2"/>
</worksheet>
</file>

<file path=_xmlsignatures/_rels/origin.sigs.rels><?xml version="1.0" encoding="UTF-8" standalone="yes"?>
<Relationships xmlns="http://schemas.openxmlformats.org/package/2006/relationships"><Relationship Id="rId3" Type="http://schemas.openxmlformats.org/package/2006/relationships/digital-signature/signature" Target="sig3.xml"/><Relationship Id="rId2" Type="http://schemas.openxmlformats.org/package/2006/relationships/digital-signature/signature" Target="sig2.xml"/><Relationship Id="rId1" Type="http://schemas.openxmlformats.org/package/2006/relationships/digital-signature/signature" Target="sig1.xml"/><Relationship Id="rId4" Type="http://schemas.openxmlformats.org/package/2006/relationships/digital-signature/signature" Target="sig4.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AjwNsQWpFOWI7NO8FM0wKqOibGJStHjs5FmYviH2nm4=</DigestValue>
    </Reference>
    <Reference Type="http://www.w3.org/2000/09/xmldsig#Object" URI="#idOfficeObject">
      <DigestMethod Algorithm="http://www.w3.org/2001/04/xmlenc#sha256"/>
      <DigestValue>hLlE9ilaYASjz+v5oKQ1s5/jMdMPZGRPumbaaaYst+8=</DigestValue>
    </Reference>
    <Reference Type="http://uri.etsi.org/01903#SignedProperties" URI="#idSignedProperties">
      <Transforms>
        <Transform Algorithm="http://www.w3.org/TR/2001/REC-xml-c14n-20010315"/>
      </Transforms>
      <DigestMethod Algorithm="http://www.w3.org/2001/04/xmlenc#sha256"/>
      <DigestValue>yHgj3QAeXwOMmPI0OFsyKyYzdGPn16uUsHby3AV4ISs=</DigestValue>
    </Reference>
  </SignedInfo>
  <SignatureValue>vzOjCN5pO3dpwrmyqY4dvGgCFmWTXSq3b5XD5IUEddFA/wsdzxWbxUlcemvB1971N068PC+zKg1U
DR/IATB0XB1SbbctbSEl0oUoBiM5K2ttrdiGHN3WNmxKRTTOS9nDPxXPnIMytqoc6bDGJZKmBrUl
ut8zT9XZFh9opJfGMF0advS0/Baov6qLq0JpEzGXVtPuSefz6jOTIMmCiOg0wsIARPJhGFt+XOsR
MFwXhNr3w5RE/krntWgKYnJE38aamMR2OrLrViUsxdEBZUygCwTra6YiydjrqNhXAHwG5nZb+EKT
scKhBHML59HL3hd74QvSQUMOVi3a7PpBNeW2eg==</SignatureValue>
  <KeyInfo>
    <X509Data>
      <X509Certificate>MIIIBTCCBe2gAwIBAgIIfkXMR4T5fiAwDQYJKoZIhvcNAQELBQAwWzEXMBUGA1UEBRMOUlVDIDgwMDUwMTcyLTExGjAYBgNVBAMTEUNBLURPQ1VNRU5UQSBTLkEuMRcwFQYDVQQKEw5ET0NVTUVOVEEgUy5BLjELMAkGA1UEBhMCUFkwHhcNMTkwNjI3MTU1ODEwWhcNMjEwNjI2MTYwODEwWjCBqDELMAkGA1UEBhMCUFkxGTAXBgNVBAQMEERJRVNFTCBKVU5HSEFOTlMxETAPBgNVBAUTCENJNzQ1MzY1MRYwFAYDVQQqDA1PU0NBUiBFTlJJUVVFMRcwFQYDVQQKDA5QRVJTT05BIEZJU0lDQTERMA8GA1UECwwIRklSTUEgRjIxJzAlBgNVBAMMHk9TQ0FSIEVOUklRVUUgRElFU0VMIEpVTkdIQU5OUzCCASIwDQYJKoZIhvcNAQEBBQADggEPADCCAQoCggEBAMQv+LfYIkUDx70VftB57JO1p3B2j2H52dK6UU3LDOyPPEOYDhLTnce5dJLXZ+hAIzkTRW6NVk9OUEmJrdGXRg0sUGr9ghvCdAJjOTUEn5kZ45yNMxMjVjjd7V43CoNoBjaXbRujw839DahmvrAj7H4djVQUhsjTvwlN+i7jhoXT//q1mDPrStKoAJgWGj/Zz2W6YHB+57XbPdY3w8jrtZwF0/hguGxi9g9PZbfg3IuquvCH0djEJosYG0pv9NToNeCt2q8im+gAajMbdd2XUTh6QFPjuTy5ZXODEQE4U+JPKKFZOE7yjNGx4Wr++1a0QI0zEWiG2j5iQxOD3j1Jnk8CAwEAAaOCA30wggN5MAwGA1UdEwEB/wQCMAAwDgYDVR0PAQH/BAQDAgXgMCoGA1UdJQEB/wQgMB4GCCsGAQUFBwMBBggrBgEFBQcDAgYIKwYBBQUHAwQwHQYDVR0OBBYEFOo42prkELh105bq3o5XehNe+i3cMIGWBggrBgEFBQcBAQSBiTCBhjA5BggrBgEFBQcwAYYtaHR0cDovL3d3dy5kb2N1bWVudGEuY29tLnB5L2Zpcm1hZGlnaXRhbC9vc2NwMEkGCCsGAQUFBzAChj1odHRwczovL3d3dy5kb2N1bWVudGEuY29tLnB5L2Zpcm1hZGlnaXRhbC9kZXNjYXJnYXMvY2Fkb2MuY3J0MB8GA1UdIwQYMBaAFEAmrCZcYo/G9QJU5I3BGibW7qWyME8GA1UdHwRIMEYwRKBCoECGPmh0dHBzOi8vd3d3LmRvY3VtZW50YS5jb20ucHkvZmlybWFkaWdpdGFsL2Rlc2Nhcmdhcy9jcmxkb2MuY3JsMCIGA1UdEQQbMBmBF29zY2FyLmRpZXNlbEByaW8uY29tLnB5MIIB3QYDVR0gBIIB1DCCAdAwggHMBg4rBgEEAYL5OwEBAQYBATCCAbgwPwYIKwYBBQUHAgEWM2h0dHBzOi8vd3d3LmRvY3VtZW50YS5jb20ucHkvZmlybWFkaWdpdGFsL2Rlc2NhcmdhczCBwAYIKwYBBQUHAgIwgbMagbBFc3RlIGVzIHVuIGNlcnRpZmljYWRvIGRlIHBlcnNvbmEgZu1zaWNhIGN1eWEgY2xhdmUgcHJpdmFkYSBlc3ThIGNvbnRlbmlkYSBlbiB1biBt82R1bG8gZGUgaGFyZHdhcmUgc2VndXJvIHkgc3UgZmluYWxpZGFkIGVzIGF1dGVudGljYXIgYSBzdSB0aXR1bGFyIG8gZ2VuZXJhciBmaXJtYXMgZGlnaXRhbGVzLjCBsQYIKwYBBQUHAgIwgaQagaFUaGlzIGlzIGFuIGVuZCB1c2VyIGNlcnRpZmljYXRlIHdob3NlIHByaXZhdGUga2V5IGlzIGVtYmVkZGVkIHdpdGhpbiBhIHNlY3VyZSBoYXJkd2FyZSBtb2R1bGUgdGhhdCBhaW1zIHRvIGF1dGhlbnRpY2F0ZSBpdHMgb3duZXIgb3IgZ2VuZXJhdGUgZGlnaXRhbCBzaWduYXR1cmVzLjANBgkqhkiG9w0BAQsFAAOCAgEAfNNgDDC55mm3Kmu+CQi4aOw0R6REqg2DmAzalOy+V8VrkyGfO6Et/5y8mY4cufv63AX88XTkLHvKvCGCnCS8j2pToOieFeVR9fR9ac2fHO7YNT0gcr34Ucj+bGyHV0LAoQJyP4TF2UgCrS8LeOyw/Yt/s/399EcNDihl2kqio+vzLyC01V8bwC1RCsUH+VuJ7RZXrNWr+7zDNcrFI4WoYqObpPurdhKmIEGwjI0or7oWi2NgrWkq3uCXvuSgHTUfnyO4LFAHCz9yae7BvCOucFX79nlDUDVrCOtu3NqpVRfr0XJz5oT8ZEq1e9nXPnzPGlOxEeGODiczuowKOzysOboI+QgmDk2fhbKF8u9NdgVB2y1FzQva44nKifB8+Uw3taG6FsCWNsBoP35RK9Gh064WAEB8jLfp8B38o5yeCeuCxuFlapdTHikxfnRjTC2gjq0A66k8gBx09uvmMbo+xB8LhDZqimSPNMaP1fl2NQEDRFQo/D87gCCJiXQ1j+fBcPkwLTZHwb90p3IRSndCdFmJVjhXui1x2HKpOjCcdweuPq9lc+Rc4knLk0wp97ftXBesKuf9HXYiJQRSDxUVn6gjjYMUPJYCKUXkfuBqQBAGp6Gd8VY+mQEUoYAhEVyt141RjaazM9GkEbAqfSkVaeCNVz0WqKK2FcDThCxzWAs=</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ZTM1ZWRhg9KYmx2OSy4F0uXEYk0yD/Jbjig8bdZQhBA=</DigestValue>
      </Reference>
      <Reference URI="/xl/calcChain.xml?ContentType=application/vnd.openxmlformats-officedocument.spreadsheetml.calcChain+xml">
        <DigestMethod Algorithm="http://www.w3.org/2001/04/xmlenc#sha256"/>
        <DigestValue>1k7slU/6VLJlu2ABVzvpJeX8S7H9bVqS24CmdS5ELuk=</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3eNwkP5qBPgdgDi7iiqDl5ilGnr78ZeoS4zZjSt04Ss=</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drawing1.xml?ContentType=application/vnd.openxmlformats-officedocument.drawing+xml">
        <DigestMethod Algorithm="http://www.w3.org/2001/04/xmlenc#sha256"/>
        <DigestValue>UkKWmRS0dEW7CdtWe08MImv4hTM0nUEGKtpA+KiUt1g=</DigestValue>
      </Reference>
      <Reference URI="/xl/drawings/drawing2.xml?ContentType=application/vnd.openxmlformats-officedocument.drawing+xml">
        <DigestMethod Algorithm="http://www.w3.org/2001/04/xmlenc#sha256"/>
        <DigestValue>zTSCfIjMBEyDukxJrttdL6Z0rXbZBfkYSqVsi9Zq7HU=</DigestValue>
      </Reference>
      <Reference URI="/xl/drawings/drawing3.xml?ContentType=application/vnd.openxmlformats-officedocument.drawing+xml">
        <DigestMethod Algorithm="http://www.w3.org/2001/04/xmlenc#sha256"/>
        <DigestValue>gtY3p3P7TFSpEHFKpHPiEsYWPb3/lNpm5Kjx7NwDvy4=</DigestValue>
      </Reference>
      <Reference URI="/xl/drawings/drawing4.xml?ContentType=application/vnd.openxmlformats-officedocument.drawing+xml">
        <DigestMethod Algorithm="http://www.w3.org/2001/04/xmlenc#sha256"/>
        <DigestValue>llzt+Nypwd1+Ilfln2cIrP7xCbtrzfjfh0Pa2BjT5fQ=</DigestValue>
      </Reference>
      <Reference URI="/xl/drawings/drawing5.xml?ContentType=application/vnd.openxmlformats-officedocument.drawing+xml">
        <DigestMethod Algorithm="http://www.w3.org/2001/04/xmlenc#sha256"/>
        <DigestValue>yznsNxB0INqkMFP3FqEb9ch3rs2YqiEeiafk4yUP4RM=</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yuiK1/tmxR8/RN+VehnJkmj5NXZ2d1J4w6I7T1UIpv0=</DigestValue>
      </Reference>
      <Reference URI="/xl/externalLinks/externalLink1.xml?ContentType=application/vnd.openxmlformats-officedocument.spreadsheetml.externalLink+xml">
        <DigestMethod Algorithm="http://www.w3.org/2001/04/xmlenc#sha256"/>
        <DigestValue>5xSpO9AnSbRp3ezo9ARr2v/HD9UBikB0ExpPiEv2kCA=</DigestValue>
      </Reference>
      <Reference URI="/xl/media/image1.png?ContentType=image/png">
        <DigestMethod Algorithm="http://www.w3.org/2001/04/xmlenc#sha256"/>
        <DigestValue>D/4UuksLvhwktOWoAaGjJID3kbp0NyGiMVeUU9bZL5c=</DigestValue>
      </Reference>
      <Reference URI="/xl/media/image2.emf?ContentType=image/x-emf">
        <DigestMethod Algorithm="http://www.w3.org/2001/04/xmlenc#sha256"/>
        <DigestValue>N1x0uU8jQrG2GyaKHdLXGL+9fiOKBRm82q+2diNflkc=</DigestValue>
      </Reference>
      <Reference URI="/xl/media/image3.png?ContentType=image/png">
        <DigestMethod Algorithm="http://www.w3.org/2001/04/xmlenc#sha256"/>
        <DigestValue>gNCaKvwPC4371SHWaOj6wWXq/nQLWuKo0vSvASmZ+us=</DigestValue>
      </Reference>
      <Reference URI="/xl/printerSettings/printerSettings1.bin?ContentType=application/vnd.openxmlformats-officedocument.spreadsheetml.printerSettings">
        <DigestMethod Algorithm="http://www.w3.org/2001/04/xmlenc#sha256"/>
        <DigestValue>yIsxnbWY6rV6Eu6yhcUlLZl/8Hr9O+DQMjhcyhRI2B4=</DigestValue>
      </Reference>
      <Reference URI="/xl/printerSettings/printerSettings2.bin?ContentType=application/vnd.openxmlformats-officedocument.spreadsheetml.printerSettings">
        <DigestMethod Algorithm="http://www.w3.org/2001/04/xmlenc#sha256"/>
        <DigestValue>7OY7t8Oo12u+VWTN6vBXOoOGZnqBu+OLFEv/Wv9cInc=</DigestValue>
      </Reference>
      <Reference URI="/xl/printerSettings/printerSettings3.bin?ContentType=application/vnd.openxmlformats-officedocument.spreadsheetml.printerSettings">
        <DigestMethod Algorithm="http://www.w3.org/2001/04/xmlenc#sha256"/>
        <DigestValue>7OY7t8Oo12u+VWTN6vBXOoOGZnqBu+OLFEv/Wv9cInc=</DigestValue>
      </Reference>
      <Reference URI="/xl/printerSettings/printerSettings4.bin?ContentType=application/vnd.openxmlformats-officedocument.spreadsheetml.printerSettings">
        <DigestMethod Algorithm="http://www.w3.org/2001/04/xmlenc#sha256"/>
        <DigestValue>2/e/iBFaQ5FXpk/BL+eptCFMRe1xVnzi++vaY1hoMf0=</DigestValue>
      </Reference>
      <Reference URI="/xl/printerSettings/printerSettings5.bin?ContentType=application/vnd.openxmlformats-officedocument.spreadsheetml.printerSettings">
        <DigestMethod Algorithm="http://www.w3.org/2001/04/xmlenc#sha256"/>
        <DigestValue>UR8kRSM9ypLfZI1jIxfshfojTl7gWVuC+2mJmxWeS8c=</DigestValue>
      </Reference>
      <Reference URI="/xl/printerSettings/printerSettings6.bin?ContentType=application/vnd.openxmlformats-officedocument.spreadsheetml.printerSettings">
        <DigestMethod Algorithm="http://www.w3.org/2001/04/xmlenc#sha256"/>
        <DigestValue>Mo4+x4Al9TYwBRurapakcu4pYtQImYUyUPR68VM1Hlo=</DigestValue>
      </Reference>
      <Reference URI="/xl/sharedStrings.xml?ContentType=application/vnd.openxmlformats-officedocument.spreadsheetml.sharedStrings+xml">
        <DigestMethod Algorithm="http://www.w3.org/2001/04/xmlenc#sha256"/>
        <DigestValue>jO4Lvvb7ooYaqfEE2Cq4i4ctCYcSvOAStvpSK8BVRAE=</DigestValue>
      </Reference>
      <Reference URI="/xl/styles.xml?ContentType=application/vnd.openxmlformats-officedocument.spreadsheetml.styles+xml">
        <DigestMethod Algorithm="http://www.w3.org/2001/04/xmlenc#sha256"/>
        <DigestValue>lzdY9XIkXQ7nxk5QaLW3rDTeTNqdtnVKRegoAPaDvy4=</DigestValue>
      </Reference>
      <Reference URI="/xl/theme/theme1.xml?ContentType=application/vnd.openxmlformats-officedocument.theme+xml">
        <DigestMethod Algorithm="http://www.w3.org/2001/04/xmlenc#sha256"/>
        <DigestValue>Y/iFhlT4clTCTZQfr0TZ0Y4XrSM9NGFL8ejHVcV5+1o=</DigestValue>
      </Reference>
      <Reference URI="/xl/workbook.xml?ContentType=application/vnd.openxmlformats-officedocument.spreadsheetml.sheet.main+xml">
        <DigestMethod Algorithm="http://www.w3.org/2001/04/xmlenc#sha256"/>
        <DigestValue>i1rTpOSxmnGsSc4+jd+IpL61dv4k8YSQnHE1aiVrYP4=</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AkNhP713P2yRa4Dh2ARGFlwE9QoRTO7fyLFTfcPffHI=</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gc8gglqzrTW6QqtJ1wKoNXolcaOgzOM1fQMzKARu980=</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iLnqDiTvY3jcO6oGUkMq4Xn822GZ9FieCsP3rsGEq9A=</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Tawd0AR3WKIFqlhccubY3AMVoPIhyN3+vwBhGLrXAaA=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bR675nxdlHeeqVnTO769PI9TLFc8//q5V+sMw6dD8cE=</DigestValue>
      </Reference>
      <Reference URI="/xl/worksheets/sheet1.xml?ContentType=application/vnd.openxmlformats-officedocument.spreadsheetml.worksheet+xml">
        <DigestMethod Algorithm="http://www.w3.org/2001/04/xmlenc#sha256"/>
        <DigestValue>DFj1SbZ+OjoH1c4ZwG/SP2Kovck6mn/2uueKapZwxcI=</DigestValue>
      </Reference>
      <Reference URI="/xl/worksheets/sheet2.xml?ContentType=application/vnd.openxmlformats-officedocument.spreadsheetml.worksheet+xml">
        <DigestMethod Algorithm="http://www.w3.org/2001/04/xmlenc#sha256"/>
        <DigestValue>QOsAtS+xYeQtVJYwkGjMBQ/e/qXhyV64yo3wbFtHVpM=</DigestValue>
      </Reference>
      <Reference URI="/xl/worksheets/sheet3.xml?ContentType=application/vnd.openxmlformats-officedocument.spreadsheetml.worksheet+xml">
        <DigestMethod Algorithm="http://www.w3.org/2001/04/xmlenc#sha256"/>
        <DigestValue>7qdgWYNdnPuDY6baSSzEBw6AxYv8JMQqmBqEu+682og=</DigestValue>
      </Reference>
      <Reference URI="/xl/worksheets/sheet4.xml?ContentType=application/vnd.openxmlformats-officedocument.spreadsheetml.worksheet+xml">
        <DigestMethod Algorithm="http://www.w3.org/2001/04/xmlenc#sha256"/>
        <DigestValue>EZBd1MDgGPDlkwOXSqWRKs86LOa+L4c8IK9+Bg3gLFk=</DigestValue>
      </Reference>
      <Reference URI="/xl/worksheets/sheet5.xml?ContentType=application/vnd.openxmlformats-officedocument.spreadsheetml.worksheet+xml">
        <DigestMethod Algorithm="http://www.w3.org/2001/04/xmlenc#sha256"/>
        <DigestValue>q6wFjqt0QOV+TWuLVxzJi8GqgIILd9ybeFIjZuWAtAU=</DigestValue>
      </Reference>
      <Reference URI="/xl/worksheets/sheet6.xml?ContentType=application/vnd.openxmlformats-officedocument.spreadsheetml.worksheet+xml">
        <DigestMethod Algorithm="http://www.w3.org/2001/04/xmlenc#sha256"/>
        <DigestValue>aqmy+2SYQdh7t5gzjbk7bCseu2X2DTObhP6jdsnuikU=</DigestValue>
      </Reference>
    </Manifest>
    <SignatureProperties>
      <SignatureProperty Id="idSignatureTime" Target="#idPackageSignature">
        <mdssi:SignatureTime xmlns:mdssi="http://schemas.openxmlformats.org/package/2006/digital-signature">
          <mdssi:Format>YYYY-MM-DDThh:mm:ssTZD</mdssi:Format>
          <mdssi:Value>2020-06-30T19:13:35Z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
          <WindowsVersion>10.0</WindowsVersion>
          <OfficeVersion>16.0</OfficeVersion>
          <ApplicationVersion>16.0</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2020-06-30T19:13:35Z</xd:SigningTime>
          <xd:SigningCertificate>
            <xd:Cert>
              <xd:CertDigest>
                <DigestMethod Algorithm="http://www.w3.org/2001/04/xmlenc#sha256"/>
                <DigestValue>Ka10pSqnaOHdfT4Y51QXQt3NpHplZUBvCzMqN60AI7A=</DigestValue>
              </xd:CertDigest>
              <xd:IssuerSerial>
                <X509IssuerName>C=PY, O=DOCUMENTA S.A., CN=CA-DOCUMENTA S.A., SERIALNUMBER=RUC 80050172-1</X509IssuerName>
                <X509SerialNumber>9098903229717642784</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_xmlsignatures/sig2.xml><?xml version="1.0" encoding="utf-8"?>
<Signature xmlns="http://www.w3.org/2000/09/xmldsig#" Id="idPackageSignature">
  <SignedInfo>
    <CanonicalizationMethod Algorithm="http://www.w3.org/TR/2001/REC-xml-c14n-20010315"/>
    <SignatureMethod Algorithm="http://www.w3.org/2000/09/xmldsig#rsa-sha1"/>
    <Reference URI="#idPackageObject" Type="http://www.w3.org/2000/09/xmldsig#Object">
      <DigestMethod Algorithm="http://www.w3.org/2000/09/xmldsig#sha1"/>
      <DigestValue>ysLBlVS3+58RNkweUbvpgbqx9mo=</DigestValue>
    </Reference>
    <Reference URI="#idOfficeObject" Type="http://www.w3.org/2000/09/xmldsig#Object">
      <DigestMethod Algorithm="http://www.w3.org/2000/09/xmldsig#sha1"/>
      <DigestValue>DNDTdTDqisv7x05Ql6lyd3Bx7p8=</DigestValue>
    </Reference>
  </SignedInfo>
  <SignatureValue>
    lVsRj1Wy0ukpl8+WQTl4/rYGk+5ywW2uQClYd80MbJXSrjjR4wII9z0bqWqVfVkVQW3Du8J6
    GMuRjw4sIK7+2HWwhCBNrqx5bZdmA2RJcYcDyTiwyi4GisRAHUtwXgRefUop8e2h0C7nAZKN
    rViNegBaLJN4IWCgS5GWloyWEJ6Ek3fKTiot5s7zlyx4HlEVEfwQaAiZm8VCxzZ6K1iWzTkY
    35ZR3vozhU5QFn0FNQM+sZrvkKGqxRv9g2WmZ4b7wI4jB9puZGd2pVaAajVuRizpZLK5od3J
    1qE/erns4SLQQdXCQLUJaiFE2wqL+55XGLWeHOxR04rF4nCe9Dbl/Q==
  </SignatureValue>
  <KeyInfo>
    <KeyValue>
      <RSAKeyValue>
        <Modulus>
            y/mM6Suun4jeLnBnN6xRRLRn4uujIA0yGEmpFgL5d21IOMndhJbJoTGL0ea3VtbG/VHyxT8Z
            FD5klys03uraNpdVDBTWf0xr2jDZIMfXU8TOB/sgOIEycQSa3RkYzAZn+DeMxa7AMpzFNA3r
            nxZkTxDxd60hynmZht4ll7ogdozleYs1fSN40Ngyhxs7Nnxf0cyiwK0tAP+XydDs5qXllzKL
            ESHCl5vcLNb7Fe6a+PZwAiJ/u5jYlGmrBd56dRUdfBiSa37+zkKJHJL6hSVioB4Vxbh/tlrg
            NRelowv3ZBJ/QgnwwBni3fHJhqIuBudY1LwIFH8LuFCs7bxc7nnf4w==
          </Modulus>
        <Exponent>AQAB</Exponent>
      </RSAKeyValue>
    </KeyValue>
    <X509Data>
      <X509Certificate>
          MIIIBjCCBe6gAwIBAgIISrnCIaXcsqYwDQYJKoZIhvcNAQELBQAwWzEXMBUGA1UEBRMOUlVD
          IDgwMDUwMTcyLTExGjAYBgNVBAMTEUNBLURPQ1VNRU5UQSBTLkEuMRcwFQYDVQQKEw5ET0NV
          TUVOVEEgUy5BLjELMAkGA1UEBhMCUFkwHhcNMjAwNTA3MTkzMzI4WhcNMjIwNTA3MTk0MzI4
          WjCBpTELMAkGA1UEBhMCUFkxFjAUBgNVBAQMDVJBTUlSRVogTU9SRUwxEjAQBgNVBAUTCUNJ
          MzQwNDE2NjEXMBUGA1UEKgwOTE9VUkRFUyBSQU1PTkExFzAVBgNVBAoMDlBFUlNPTkEgRklT
          SUNBMREwDwYDVQQLDAhGSVJNQSBGMjElMCMGA1UEAwwcTE9VUkRFUyBSQU1PTkEgUkFNSVJF
          WiBNT1JFTDCCASIwDQYJKoZIhvcNAQEBBQADggEPADCCAQoCggEBAMv5jOkrrp+I3i5wZzes
          UUS0Z+LroyANMhhJqRYC+XdtSDjJ3YSWyaExi9Hmt1bWxv1R8sU/GRQ+ZJcrNN7q2jaXVQwU
          1n9Ma9ow2SDH11PEzgf7IDiBMnEEmt0ZGMwGZ/g3jMWuwDKcxTQN658WZE8Q8XetIcp5mYbe
          JZe6IHaM5XmLNX0jeNDYMocbOzZ8X9HMosCtLQD/l8nQ7Oal5ZcyixEhwpeb3CzW+xXumvj2
          cAIif7uY2JRpqwXeenUVHXwYkmt+/s5CiRyS+oUlYqAeFcW4f7Za4DUXpaML92QSf0IJ8MAZ
          4t3xyYaiLgbnWNS8CBR/C7hQrO28XO553+MCAwEAAaOCA4EwggN9MAwGA1UdEwEB/wQCMAAw
          DgYDVR0PAQH/BAQDAgXgMCoGA1UdJQEB/wQgMB4GCCsGAQUFBwMBBggrBgEFBQcDAgYIKwYB
          BQUHAwQwHQYDVR0OBBYEFGTGJNo014PpWDmrqe9KRPa0En1/MIGXBggrBgEFBQcBAQSBijCB
          hzA6BggrBgEFBQcwAYYuaHR0cHM6Ly93d3cuZG9jdW1lbnRhLmNvbS5weS9maXJtYWRpZ2l0
          YWwvb3NjcDBJBggrBgEFBQcwAoY9aHR0cHM6Ly93d3cuZG9jdW1lbnRhLmNvbS5weS9maXJt
          YWRpZ2l0YWwvZGVzY2FyZ2FzL2NhZG9jLmNydDAfBgNVHSMEGDAWgBRAJqwmXGKPxvUCVOSN
          wRom1u6lsjBPBgNVHR8ESDBGMESgQqBAhj5odHRwczovL3d3dy5kb2N1bWVudGEuY29tLnB5
          L2Zpcm1hZGlnaXRhbC9kZXNjYXJnYXMvY3JsZG9jLmNybDAlBgNVHREEHjAcgRpsb3VyZGVz
          LnJhbWlyZXpAcmlvLmNvbS5weTCCAd0GA1UdIASCAdQwggHQMIIBzAYOKwYBBAGC+TsBAQEG
          AQEwggG4MD8GCCsGAQUFBwIBFjNodHRwczovL3d3dy5kb2N1bWVudGEuY29tLnB5L2Zpcm1h
          ZGlnaXRhbC9kZXNjYXJnYXMwgcAGCCsGAQUFBwICMIGzGoGwRXN0ZSBlcyB1biBjZXJ0aWZp
          Y2FkbyBkZSBwZXJzb25hIGbtc2ljYSBjdXlhIGNsYXZlIHByaXZhZGEgZXN04SBjb250ZW5p
          ZGEgZW4gdW4gbfNkdWxvIGRlIGhhcmR3YXJlIHNlZ3VybyB5IHN1IGZpbmFsaWRhZCBlcyBh
          dXRlbnRpY2FyIGEgc3UgdGl0dWxhciBvIGdlbmVyYXIgZmlybWFzIGRpZ2l0YWxlcy4wgbEG
          CCsGAQUFBwICMIGkGoGhVGhpcyBpcyBhbiBlbmQgdXNlciBjZXJ0aWZpY2F0ZSB3aG9zZSBw
          cml2YXRlIGtleSBpcyBlbWJlZGRlZCB3aXRoaW4gYSBzZWN1cmUgaGFyZHdhcmUgbW9kdWxl
          IHRoYXQgYWltcyB0byBhdXRoZW50aWNhdGUgaXRzIG93bmVyIG9yIGdlbmVyYXRlIGRpZ2l0
          YWwgc2lnbmF0dXJlcy4wDQYJKoZIhvcNAQELBQADggIBADy826POCKcVXl9cjkC6jLsyT8pY
          /dLVye5W58PdMrf20v68+NXlw+LHolKPaBnj1YfcsQEszrFak51zpqSzniQfoXPoHd6XMfJ8
          pgFtW9C3+V1jmo4xgXLkw5DKka9U26dk1u4fCkZ8opDBk3sBTJn27xzWNdyRFnAeVhEdMj0z
          FzQR/4SZ06YbXiOV6sIo1JXGfu7lrPDHMzK705GkDoZXdymcNcGw5LZDhztCOABv6txAEerR
          strBgC8YJJvu0S5TtzbxEbjOJYIzYaRVuyFIcVOG3pMHaAKWVh1Z/XYf8NA2T57jRuR54w5h
          rRKZZy7MkNxLopxzV5CIG02lqxXq6hamOSXMDy2pIkv0jw1se1usGhOZpBcvKku9ng89zYJV
          m4YcykTPOIb5wFEgzek+8hTVzVnZ9GW2ZTkQEaLLLjlQwAkrGgJmPsOwiwRG9jVYuhE2CRGG
          t2bSIZ5bA1OACgE9r66T6iVvvz+SC4r+MryBxcRpqNPeCAC+wM7FN/QYzseW+g7OKpQfaohL
          3QABCdgBS4edYGX/7zcxJbALnpOXdCu5mqnBAuASunAzlJnf9bY0LW2d0p8SSXKrscrkATla
          Qn7IECIrtgRgy9hSBEIFQO8ixM5s1mTfBUcIKz3GUrExeqYsjYtzxfj7EWyQiAk5KR5bCPLW
          yo1koKnr
        </X509Certificate>
    </X509Data>
  </KeyInfo>
  <Object xmlns:mdssi="http://schemas.openxmlformats.org/package/2006/digital-signature" Id="idPackageObject">
    <Manifest>
      <Reference URI="/_rels/.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+nAd0bim5u961Z6hkrztwiSj8HA=</DigestValue>
      </Reference>
      <Reference URI="/xl/_rels/workbook.xml.rels?ContentType=application/vnd.openxmlformats-package.relationships+xml">
        <Transforms>
          <Transform Algorithm="http://schemas.openxmlformats.org/package/2006/RelationshipTransform">
            <mdssi:RelationshipReference SourceId="rId8"/>
            <mdssi:RelationshipReference SourceId="rId3"/>
            <mdssi:RelationshipReference SourceId="rId7"/>
            <mdssi:RelationshipReference SourceId="rId2"/>
            <mdssi:RelationshipReference SourceId="rId1"/>
            <mdssi:RelationshipReference SourceId="rId6"/>
            <mdssi:RelationshipReference SourceId="rId11"/>
            <mdssi:RelationshipReference SourceId="rId5"/>
            <mdssi:RelationshipReference SourceId="rId10"/>
            <mdssi:RelationshipReference SourceId="rId4"/>
            <mdssi:RelationshipReference SourceId="rId9"/>
          </Transform>
          <Transform Algorithm="http://www.w3.org/TR/2001/REC-xml-c14n-20010315"/>
        </Transforms>
        <DigestMethod Algorithm="http://www.w3.org/2000/09/xmldsig#sha1"/>
        <DigestValue>dCXgRajOQB0GujG4jT43DAKsu3Y=</DigestValue>
      </Reference>
      <Reference URI="/xl/calcChain.xml?ContentType=application/vnd.openxmlformats-officedocument.spreadsheetml.calcChain+xml">
        <DigestMethod Algorithm="http://www.w3.org/2000/09/xmldsig#sha1"/>
        <DigestValue>27BgHMGBcJq6S5gmMcWIYQA8yrs=</DigestValue>
      </Reference>
      <Reference URI="/xl/drawings/_rels/drawing1.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5H7ebduK0CnXN2rgnpqPicuhhdg=</DigestValue>
      </Reference>
      <Reference URI="/xl/drawings/_rels/drawing2.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Quha4FL/V1Rpy4eK0UFomlv3e78=</DigestValue>
      </Reference>
      <Reference URI="/xl/drawings/_rels/drawing3.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3OfQXoCJ/85L0GG3/twEcZHj79M=</DigestValue>
      </Reference>
      <Reference URI="/xl/drawings/_rels/drawing4.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3OfQXoCJ/85L0GG3/twEcZHj79M=</DigestValue>
      </Reference>
      <Reference URI="/xl/drawings/_rels/drawing5.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3OfQXoCJ/85L0GG3/twEcZHj79M=</DigestValue>
      </Reference>
      <Reference URI="/xl/drawings/drawing1.xml?ContentType=application/vnd.openxmlformats-officedocument.drawing+xml">
        <DigestMethod Algorithm="http://www.w3.org/2000/09/xmldsig#sha1"/>
        <DigestValue>ADtkgFCqAqsRcz8C6Ab1pjxbqWQ=</DigestValue>
      </Reference>
      <Reference URI="/xl/drawings/drawing2.xml?ContentType=application/vnd.openxmlformats-officedocument.drawing+xml">
        <DigestMethod Algorithm="http://www.w3.org/2000/09/xmldsig#sha1"/>
        <DigestValue>2m9FPFoKsa3UJ0SEJr22sJnRAbk=</DigestValue>
      </Reference>
      <Reference URI="/xl/drawings/drawing3.xml?ContentType=application/vnd.openxmlformats-officedocument.drawing+xml">
        <DigestMethod Algorithm="http://www.w3.org/2000/09/xmldsig#sha1"/>
        <DigestValue>gIE4tAmSEBkUKSGfoMTOz5dVHJI=</DigestValue>
      </Reference>
      <Reference URI="/xl/drawings/drawing4.xml?ContentType=application/vnd.openxmlformats-officedocument.drawing+xml">
        <DigestMethod Algorithm="http://www.w3.org/2000/09/xmldsig#sha1"/>
        <DigestValue>88v54GFz4Mg9gNGS49AEI2IPxz8=</DigestValue>
      </Reference>
      <Reference URI="/xl/drawings/drawing5.xml?ContentType=application/vnd.openxmlformats-officedocument.drawing+xml">
        <DigestMethod Algorithm="http://www.w3.org/2000/09/xmldsig#sha1"/>
        <DigestValue>bpeuFgHlg2i5l/DUXUz06CcJ3CU=</DigestValue>
      </Reference>
      <Reference URI="/xl/externalLinks/externalLink1.xml?ContentType=application/vnd.openxmlformats-officedocument.spreadsheetml.externalLink+xml">
        <DigestMethod Algorithm="http://www.w3.org/2000/09/xmldsig#sha1"/>
        <DigestValue>F4lr2Kmn98tuGMDo8HizQS/4wF4=</DigestValue>
      </Reference>
      <Reference URI="/xl/media/image1.png?ContentType=image/png">
        <DigestMethod Algorithm="http://www.w3.org/2000/09/xmldsig#sha1"/>
        <DigestValue>l7eAMeqHbeb5AFtT0bgS5gkGI0g=</DigestValue>
      </Reference>
      <Reference URI="/xl/media/image2.emf?ContentType=image/x-emf">
        <DigestMethod Algorithm="http://www.w3.org/2000/09/xmldsig#sha1"/>
        <DigestValue>4sFLaRrLkQ0FDbwhGkzKNWcuBAY=</DigestValue>
      </Reference>
      <Reference URI="/xl/media/image3.png?ContentType=image/png">
        <DigestMethod Algorithm="http://www.w3.org/2000/09/xmldsig#sha1"/>
        <DigestValue>F4W67ZYUwapnC4w3TRx5Lo52KJM=</DigestValue>
      </Reference>
      <Reference URI="/xl/printerSettings/printerSettings1.bin?ContentType=application/vnd.openxmlformats-officedocument.spreadsheetml.printerSettings">
        <DigestMethod Algorithm="http://www.w3.org/2000/09/xmldsig#sha1"/>
        <DigestValue>5MNlqum02wdpvKn8IAiUEboU6yE=</DigestValue>
      </Reference>
      <Reference URI="/xl/printerSettings/printerSettings2.bin?ContentType=application/vnd.openxmlformats-officedocument.spreadsheetml.printerSettings">
        <DigestMethod Algorithm="http://www.w3.org/2000/09/xmldsig#sha1"/>
        <DigestValue>7BiNYMugVSBpANf91cj900ZMJ+0=</DigestValue>
      </Reference>
      <Reference URI="/xl/printerSettings/printerSettings3.bin?ContentType=application/vnd.openxmlformats-officedocument.spreadsheetml.printerSettings">
        <DigestMethod Algorithm="http://www.w3.org/2000/09/xmldsig#sha1"/>
        <DigestValue>7BiNYMugVSBpANf91cj900ZMJ+0=</DigestValue>
      </Reference>
      <Reference URI="/xl/printerSettings/printerSettings4.bin?ContentType=application/vnd.openxmlformats-officedocument.spreadsheetml.printerSettings">
        <DigestMethod Algorithm="http://www.w3.org/2000/09/xmldsig#sha1"/>
        <DigestValue>hwqUtkxZJI/puD78eNEw3v1mLeQ=</DigestValue>
      </Reference>
      <Reference URI="/xl/printerSettings/printerSettings5.bin?ContentType=application/vnd.openxmlformats-officedocument.spreadsheetml.printerSettings">
        <DigestMethod Algorithm="http://www.w3.org/2000/09/xmldsig#sha1"/>
        <DigestValue>fueXe9gKX7i4BTvuHX72oGxpxhk=</DigestValue>
      </Reference>
      <Reference URI="/xl/printerSettings/printerSettings6.bin?ContentType=application/vnd.openxmlformats-officedocument.spreadsheetml.printerSettings">
        <DigestMethod Algorithm="http://www.w3.org/2000/09/xmldsig#sha1"/>
        <DigestValue>W/hCItpeO0JnsLhrfs5weh8HJPE=</DigestValue>
      </Reference>
      <Reference URI="/xl/sharedStrings.xml?ContentType=application/vnd.openxmlformats-officedocument.spreadsheetml.sharedStrings+xml">
        <DigestMethod Algorithm="http://www.w3.org/2000/09/xmldsig#sha1"/>
        <DigestValue>3pgkB3awzjPkM0LDaZBv8zWjCqQ=</DigestValue>
      </Reference>
      <Reference URI="/xl/styles.xml?ContentType=application/vnd.openxmlformats-officedocument.spreadsheetml.styles+xml">
        <DigestMethod Algorithm="http://www.w3.org/2000/09/xmldsig#sha1"/>
        <DigestValue>yHth1EgxUDhYEvm6oGS8uOiJrlg=</DigestValue>
      </Reference>
      <Reference URI="/xl/theme/theme1.xml?ContentType=application/vnd.openxmlformats-officedocument.theme+xml">
        <DigestMethod Algorithm="http://www.w3.org/2000/09/xmldsig#sha1"/>
        <DigestValue>Txbo27DVh2t5NXuiIb3cF4o82DQ=</DigestValue>
      </Reference>
      <Reference URI="/xl/workbook.xml?ContentType=application/vnd.openxmlformats-officedocument.spreadsheetml.sheet.main+xml">
        <DigestMethod Algorithm="http://www.w3.org/2000/09/xmldsig#sha1"/>
        <DigestValue>lAgl0khKF8dn4h6JCRk2r50TPTI=</DigestValue>
      </Reference>
      <Reference URI="/xl/worksheets/_rels/sheet1.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FS0vcCriQf8DmADE2ZM+sJcQ4E4=</DigestValue>
      </Reference>
      <Reference URI="/xl/worksheets/_rels/sheet2.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axwr4v8os1F2FK1rrDpDlXArYac=</DigestValue>
      </Reference>
      <Reference URI="/xl/worksheets/_rels/sheet3.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UIRlhld3tK0F6HdXYut+1mb+GAI=</DigestValue>
      </Reference>
      <Reference URI="/xl/worksheets/_rels/sheet4.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DaOLaGAg4N9uwHjEwd+w/hT5jsw=</DigestValue>
      </Reference>
      <Reference URI="/xl/worksheets/_rels/sheet5.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gLMRZB7s88mg+sKljXP+o9GVNVU=</DigestValue>
      </Reference>
      <Reference URI="/xl/worksheets/_rels/sheet6.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1aMZFZb3XqOYapFQbMMfJ27g+jQ=</DigestValue>
      </Reference>
      <Reference URI="/xl/worksheets/sheet1.xml?ContentType=application/vnd.openxmlformats-officedocument.spreadsheetml.worksheet+xml">
        <DigestMethod Algorithm="http://www.w3.org/2000/09/xmldsig#sha1"/>
        <DigestValue>YsRk/Gsh/Y32AZSCIRLBLHFqiko=</DigestValue>
      </Reference>
      <Reference URI="/xl/worksheets/sheet2.xml?ContentType=application/vnd.openxmlformats-officedocument.spreadsheetml.worksheet+xml">
        <DigestMethod Algorithm="http://www.w3.org/2000/09/xmldsig#sha1"/>
        <DigestValue>sCZCzQxHtlnJxWH4nVlEJfUo8HI=</DigestValue>
      </Reference>
      <Reference URI="/xl/worksheets/sheet3.xml?ContentType=application/vnd.openxmlformats-officedocument.spreadsheetml.worksheet+xml">
        <DigestMethod Algorithm="http://www.w3.org/2000/09/xmldsig#sha1"/>
        <DigestValue>1298BiypVbl707Kc0G/9cyn4piY=</DigestValue>
      </Reference>
      <Reference URI="/xl/worksheets/sheet4.xml?ContentType=application/vnd.openxmlformats-officedocument.spreadsheetml.worksheet+xml">
        <DigestMethod Algorithm="http://www.w3.org/2000/09/xmldsig#sha1"/>
        <DigestValue>EvJ7uMQT1OFj14Uh0fWJxvF7zms=</DigestValue>
      </Reference>
      <Reference URI="/xl/worksheets/sheet5.xml?ContentType=application/vnd.openxmlformats-officedocument.spreadsheetml.worksheet+xml">
        <DigestMethod Algorithm="http://www.w3.org/2000/09/xmldsig#sha1"/>
        <DigestValue>2WAGoAqaqlvM6b4u15JK8WzZrVc=</DigestValue>
      </Reference>
      <Reference URI="/xl/worksheets/sheet6.xml?ContentType=application/vnd.openxmlformats-officedocument.spreadsheetml.worksheet+xml">
        <DigestMethod Algorithm="http://www.w3.org/2000/09/xmldsig#sha1"/>
        <DigestValue>wikzU/bJj+gR70Ek9iYoH6gq1Kc=</DigestValue>
      </Reference>
    </Manifest>
    <SignatureProperties>
      <SignatureProperty Id="idSignatureTime" Target="#idPackageSignature">
        <mdssi:SignatureTime>
          <mdssi:Format>YYYY-MM-DDThh:mm:ssTZD</mdssi:Format>
          <mdssi:Value>2020-06-30T19:17:40Z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regulatorio</SignatureComments>
          <WindowsVersion>6.2</WindowsVersion>
          <OfficeVersion>12.0</OfficeVersion>
          <ApplicationVersion>12.0</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ManifestHashAlgorithm>http://www.w3.org/2000/09/xmldsig#sha1</ManifestHashAlgorithm>
          <SignatureType>1</SignatureType>
        </SignatureInfoV1>
      </SignatureProperty>
    </SignatureProperties>
  </Object>
</Signature>
</file>

<file path=_xmlsignatures/sig3.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eW5ks5O/2QaE6woxLH47Z7wFYRnclg8XxKsWSATkSSw=</DigestValue>
    </Reference>
    <Reference Type="http://www.w3.org/2000/09/xmldsig#Object" URI="#idOfficeObject">
      <DigestMethod Algorithm="http://www.w3.org/2001/04/xmlenc#sha256"/>
      <DigestValue>rH1mzs8Dslgh8hWq8o/cMdGZfnJwiEE6ds2H1OwyXJU=</DigestValue>
    </Reference>
    <Reference Type="http://uri.etsi.org/01903#SignedProperties" URI="#idSignedProperties">
      <Transforms>
        <Transform Algorithm="http://www.w3.org/TR/2001/REC-xml-c14n-20010315"/>
      </Transforms>
      <DigestMethod Algorithm="http://www.w3.org/2001/04/xmlenc#sha256"/>
      <DigestValue>xVnao8bUYIBiNE0K292+cCbBXZEdpLIqVBkm96X7FRk=</DigestValue>
    </Reference>
  </SignedInfo>
  <SignatureValue>Q4Ves601kQVQBxv1aPGEq+XrhHk209cEl3t3+6Wf8CBsHwKgdWsRh27nLKY/w8leC7ywnOqybS5c
gaAOBW+GPguhLmvyh5Uh8+KXILP6Wnv/oEnZsRs+qB6iH1vtmbQGOpE6Eq1LseJZcRrwhtRgnPhM
9J1p2x5F1aqhBMZQspUJXqDjkl7vSK6e7ntCWJFKqbR92hOI1SqkVSVmyO1urs2r+qF0IsrWDy0k
VeQH+z8DNRmDWROiM9CHpMhCNjXWS13NXHfTOvzg2c3/xcZZnzOcADSmre6tbWohZ+rpndf0tlVS
6CkU0IGDgjk2jyq88LvhY+gJ2j9OcFOO10USHg==</SignatureValue>
  <KeyInfo>
    <X509Data>
      <X509Certificate>MIIH/zCCBeegAwIBAgIIK6uDiBp4ujQwDQYJKoZIhvcNAQELBQAwWzEXMBUGA1UEBRMOUlVDIDgwMDUwMTcyLTExGjAYBgNVBAMTEUNBLURPQ1VNRU5UQSBTLkEuMRcwFQYDVQQKEw5ET0NVTUVOVEEgUy5BLjELMAkGA1UEBhMCUFkwHhcNMTkwNTEzMTc1ODMwWhcNMjEwNTEyMTgwODMwWjCBnjELMAkGA1UEBhMCUFkxFTATBgNVBAQMDE1BUlRJIFZBUkVMQTERMA8GA1UEBRMIQ0k4MjUwOTUxFTATBgNVBCoMDEpPUkdFIERBTklFTDEXMBUGA1UECgwOUEVSU09OQSBGSVNJQ0ExETAPBgNVBAsMCEZJUk1BIEYyMSIwIAYDVQQDDBlKT1JHRSBEQU5JRUwgTUFSVEkgVkFSRUxBMIIBIjANBgkqhkiG9w0BAQEFAAOCAQ8AMIIBCgKCAQEAyUoPdICMjlZYVsM2cCDFJ1Tfb0iDFI2s++VVTJTeA/QXAWT/W5EJO9UhzzBvdiBV2yIyUW6o3OzC9q9v9TumV+Xtk8M12vQFv3NXYMvZEk5O6M/Na+FXMbQAblk/ezIiCAJOPpjI16rzRd9IYrJdj1rcJmk2qoXbYJrOLUTkXTuo/Qu+xT8t6kLDyynE2gFzyuhl2rCrywWeWisOp7Kn1EWwqIEIB3V827LGl68BOZHXt2Tp7SQBADz+hDvVHDff2nPkG5ZUI7OwhqHD1X4sIHUCLkHQqpj3GF66KmiXYuKkOv8N/zRCpCJPZ+4AX9mKn9Fnm786ItHZR78uSmQJJwIDAQABo4IDgTCCA30wDAYDVR0TAQH/BAIwADAOBgNVHQ8BAf8EBAMCBeAwKgYDVR0lAQH/BCAwHgYIKwYBBQUHAwEGCCsGAQUFBwMCBggrBgEFBQcDBDAdBgNVHQ4EFgQUWZUkWKRCv2UJj8s9518SyA55JfUwgZYGCCsGAQUFBwEBBIGJMIGGMDkGCCsGAQUFBzABhi1odHRwOi8vd3d3LmRvY3VtZW50YS5jb20ucHkvZmlybWFkaWdpdGFsL29zY3AwSQYIKwYBBQUHMAKGPWh0dHBzOi8vd3d3LmRvY3VtZW50YS5jb20ucHkvZmlybWFkaWdpdGFsL2Rlc2Nhcmdhcy9jYWRvYy5jcnQwHwYDVR0jBBgwFoAUQCasJlxij8b1AlTkjcEaJtbupbIwTwYDVR0fBEgwRjBEoEKgQIY+aHR0cHM6Ly93d3cuZG9jdW1lbnRhLmNvbS5weS9maXJtYWRpZ2l0YWwvZGVzY2FyZ2FzL2NybGRvYy5jcmwwJgYDVR0RBB8wHYEbZGFuaW1hcnRpdmFyZWxhQGhvdG1haWwuY29tMIIB3QYDVR0gBIIB1DCCAdAwggHMBg4rBgEEAYL5OwEBAQYBATCCAbgwPwYIKwYBBQUHAgEWM2h0dHBzOi8vd3d3LmRvY3VtZW50YS5jb20ucHkvZmlybWFkaWdpdGFsL2Rlc2NhcmdhczCBwAYIKwYBBQUHAgIwgbMagbBFc3RlIGVzIHVuIGNlcnRpZmljYWRvIGRlIHBlcnNvbmEgZu1zaWNhIGN1eWEgY2xhdmUgcHJpdmFkYSBlc3ThIGNvbnRlbmlkYSBlbiB1biBt82R1bG8gZGUgaGFyZHdhcmUgc2VndXJvIHkgc3UgZmluYWxpZGFkIGVzIGF1dGVudGljYXIgYSBzdSB0aXR1bGFyIG8gZ2VuZXJhciBmaXJtYXMgZGlnaXRhbGVzLjCBsQYIKwYBBQUHAgIwgaQagaFUaGlzIGlzIGFuIGVuZCB1c2VyIGNlcnRpZmljYXRlIHdob3NlIHByaXZhdGUga2V5IGlzIGVtYmVkZGVkIHdpdGhpbiBhIHNlY3VyZSBoYXJkd2FyZSBtb2R1bGUgdGhhdCBhaW1zIHRvIGF1dGhlbnRpY2F0ZSBpdHMgb3duZXIgb3IgZ2VuZXJhdGUgZGlnaXRhbCBzaWduYXR1cmVzLjANBgkqhkiG9w0BAQsFAAOCAgEAWn9hqf2D7GrEx5NNY29o0vde7/ylsH4GGw9tvgKuVu4iyXHajQAO76uhbPSZ6sbafO4urryKib4r5fhdA+7Exipd2YvqB9jodUfdxbDo1/WQM6D0hnrehAsgjp5TwtZ2iuqnf30/QSVq6v9+PFAGbrCkZdq8HM5FvJSILo2Y9/yUprXVw9O7dQjBBgRzdgu5qF4jsgCik4nfinb8SAjBKovw54JCUczyU4i95PsJ2jjiIAbzif+fWfF9d5BrnREPA+JMyg7Q/emqvikYYDeNBSPm/X8mWWmj2FPP2b+yTRMOQdkKA+Tnw4Dfn9PBoAP4/PPSAumejntlaAqYnDC6OLFj8eAyiVgZ+/PgXF5W8fcL7s8WekrLIDIHe1LMY3ehY2lj6sWLStXKovXgwb/ErfNOqXeTOXt9BoX35TfasacwDomLylCfpTOrEWSJQsLxwUuK9Uv8D51Bxz6B0VwxYzQNOoozBRP++6Q/yiTdCHKx3Wsm/o+lkDbGEP0HyXd0CMHv4aU8tUzLkq5u74UPmOFc8FhQR8E4uujl6QhuV+1M1VVdA7PpDo1I0Noe0WMAd4DUTgQhQ557jlz0t/mATsnEjPTdpNs2DpkzaRGPPKIzT4MmD3DLDp3/PlKn28E0q20rwdxeTpXDXW6/TjOOVyNigQhm1TVzMtJHlkJ5vXI=</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ZTM1ZWRhg9KYmx2OSy4F0uXEYk0yD/Jbjig8bdZQhBA=</DigestValue>
      </Reference>
      <Reference URI="/xl/calcChain.xml?ContentType=application/vnd.openxmlformats-officedocument.spreadsheetml.calcChain+xml">
        <DigestMethod Algorithm="http://www.w3.org/2001/04/xmlenc#sha256"/>
        <DigestValue>1k7slU/6VLJlu2ABVzvpJeX8S7H9bVqS24CmdS5ELuk=</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3eNwkP5qBPgdgDi7iiqDl5ilGnr78ZeoS4zZjSt04Ss=</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drawing1.xml?ContentType=application/vnd.openxmlformats-officedocument.drawing+xml">
        <DigestMethod Algorithm="http://www.w3.org/2001/04/xmlenc#sha256"/>
        <DigestValue>UkKWmRS0dEW7CdtWe08MImv4hTM0nUEGKtpA+KiUt1g=</DigestValue>
      </Reference>
      <Reference URI="/xl/drawings/drawing2.xml?ContentType=application/vnd.openxmlformats-officedocument.drawing+xml">
        <DigestMethod Algorithm="http://www.w3.org/2001/04/xmlenc#sha256"/>
        <DigestValue>zTSCfIjMBEyDukxJrttdL6Z0rXbZBfkYSqVsi9Zq7HU=</DigestValue>
      </Reference>
      <Reference URI="/xl/drawings/drawing3.xml?ContentType=application/vnd.openxmlformats-officedocument.drawing+xml">
        <DigestMethod Algorithm="http://www.w3.org/2001/04/xmlenc#sha256"/>
        <DigestValue>gtY3p3P7TFSpEHFKpHPiEsYWPb3/lNpm5Kjx7NwDvy4=</DigestValue>
      </Reference>
      <Reference URI="/xl/drawings/drawing4.xml?ContentType=application/vnd.openxmlformats-officedocument.drawing+xml">
        <DigestMethod Algorithm="http://www.w3.org/2001/04/xmlenc#sha256"/>
        <DigestValue>llzt+Nypwd1+Ilfln2cIrP7xCbtrzfjfh0Pa2BjT5fQ=</DigestValue>
      </Reference>
      <Reference URI="/xl/drawings/drawing5.xml?ContentType=application/vnd.openxmlformats-officedocument.drawing+xml">
        <DigestMethod Algorithm="http://www.w3.org/2001/04/xmlenc#sha256"/>
        <DigestValue>yznsNxB0INqkMFP3FqEb9ch3rs2YqiEeiafk4yUP4RM=</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yuiK1/tmxR8/RN+VehnJkmj5NXZ2d1J4w6I7T1UIpv0=</DigestValue>
      </Reference>
      <Reference URI="/xl/externalLinks/externalLink1.xml?ContentType=application/vnd.openxmlformats-officedocument.spreadsheetml.externalLink+xml">
        <DigestMethod Algorithm="http://www.w3.org/2001/04/xmlenc#sha256"/>
        <DigestValue>5xSpO9AnSbRp3ezo9ARr2v/HD9UBikB0ExpPiEv2kCA=</DigestValue>
      </Reference>
      <Reference URI="/xl/media/image1.png?ContentType=image/png">
        <DigestMethod Algorithm="http://www.w3.org/2001/04/xmlenc#sha256"/>
        <DigestValue>D/4UuksLvhwktOWoAaGjJID3kbp0NyGiMVeUU9bZL5c=</DigestValue>
      </Reference>
      <Reference URI="/xl/media/image2.emf?ContentType=image/x-emf">
        <DigestMethod Algorithm="http://www.w3.org/2001/04/xmlenc#sha256"/>
        <DigestValue>N1x0uU8jQrG2GyaKHdLXGL+9fiOKBRm82q+2diNflkc=</DigestValue>
      </Reference>
      <Reference URI="/xl/media/image3.png?ContentType=image/png">
        <DigestMethod Algorithm="http://www.w3.org/2001/04/xmlenc#sha256"/>
        <DigestValue>gNCaKvwPC4371SHWaOj6wWXq/nQLWuKo0vSvASmZ+us=</DigestValue>
      </Reference>
      <Reference URI="/xl/printerSettings/printerSettings1.bin?ContentType=application/vnd.openxmlformats-officedocument.spreadsheetml.printerSettings">
        <DigestMethod Algorithm="http://www.w3.org/2001/04/xmlenc#sha256"/>
        <DigestValue>yIsxnbWY6rV6Eu6yhcUlLZl/8Hr9O+DQMjhcyhRI2B4=</DigestValue>
      </Reference>
      <Reference URI="/xl/printerSettings/printerSettings2.bin?ContentType=application/vnd.openxmlformats-officedocument.spreadsheetml.printerSettings">
        <DigestMethod Algorithm="http://www.w3.org/2001/04/xmlenc#sha256"/>
        <DigestValue>7OY7t8Oo12u+VWTN6vBXOoOGZnqBu+OLFEv/Wv9cInc=</DigestValue>
      </Reference>
      <Reference URI="/xl/printerSettings/printerSettings3.bin?ContentType=application/vnd.openxmlformats-officedocument.spreadsheetml.printerSettings">
        <DigestMethod Algorithm="http://www.w3.org/2001/04/xmlenc#sha256"/>
        <DigestValue>7OY7t8Oo12u+VWTN6vBXOoOGZnqBu+OLFEv/Wv9cInc=</DigestValue>
      </Reference>
      <Reference URI="/xl/printerSettings/printerSettings4.bin?ContentType=application/vnd.openxmlformats-officedocument.spreadsheetml.printerSettings">
        <DigestMethod Algorithm="http://www.w3.org/2001/04/xmlenc#sha256"/>
        <DigestValue>2/e/iBFaQ5FXpk/BL+eptCFMRe1xVnzi++vaY1hoMf0=</DigestValue>
      </Reference>
      <Reference URI="/xl/printerSettings/printerSettings5.bin?ContentType=application/vnd.openxmlformats-officedocument.spreadsheetml.printerSettings">
        <DigestMethod Algorithm="http://www.w3.org/2001/04/xmlenc#sha256"/>
        <DigestValue>UR8kRSM9ypLfZI1jIxfshfojTl7gWVuC+2mJmxWeS8c=</DigestValue>
      </Reference>
      <Reference URI="/xl/printerSettings/printerSettings6.bin?ContentType=application/vnd.openxmlformats-officedocument.spreadsheetml.printerSettings">
        <DigestMethod Algorithm="http://www.w3.org/2001/04/xmlenc#sha256"/>
        <DigestValue>Mo4+x4Al9TYwBRurapakcu4pYtQImYUyUPR68VM1Hlo=</DigestValue>
      </Reference>
      <Reference URI="/xl/sharedStrings.xml?ContentType=application/vnd.openxmlformats-officedocument.spreadsheetml.sharedStrings+xml">
        <DigestMethod Algorithm="http://www.w3.org/2001/04/xmlenc#sha256"/>
        <DigestValue>jO4Lvvb7ooYaqfEE2Cq4i4ctCYcSvOAStvpSK8BVRAE=</DigestValue>
      </Reference>
      <Reference URI="/xl/styles.xml?ContentType=application/vnd.openxmlformats-officedocument.spreadsheetml.styles+xml">
        <DigestMethod Algorithm="http://www.w3.org/2001/04/xmlenc#sha256"/>
        <DigestValue>lzdY9XIkXQ7nxk5QaLW3rDTeTNqdtnVKRegoAPaDvy4=</DigestValue>
      </Reference>
      <Reference URI="/xl/theme/theme1.xml?ContentType=application/vnd.openxmlformats-officedocument.theme+xml">
        <DigestMethod Algorithm="http://www.w3.org/2001/04/xmlenc#sha256"/>
        <DigestValue>Y/iFhlT4clTCTZQfr0TZ0Y4XrSM9NGFL8ejHVcV5+1o=</DigestValue>
      </Reference>
      <Reference URI="/xl/workbook.xml?ContentType=application/vnd.openxmlformats-officedocument.spreadsheetml.sheet.main+xml">
        <DigestMethod Algorithm="http://www.w3.org/2001/04/xmlenc#sha256"/>
        <DigestValue>i1rTpOSxmnGsSc4+jd+IpL61dv4k8YSQnHE1aiVrYP4=</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AkNhP713P2yRa4Dh2ARGFlwE9QoRTO7fyLFTfcPffHI=</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gc8gglqzrTW6QqtJ1wKoNXolcaOgzOM1fQMzKARu980=</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iLnqDiTvY3jcO6oGUkMq4Xn822GZ9FieCsP3rsGEq9A=</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Tawd0AR3WKIFqlhccubY3AMVoPIhyN3+vwBhGLrXAaA=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bR675nxdlHeeqVnTO769PI9TLFc8//q5V+sMw6dD8cE=</DigestValue>
      </Reference>
      <Reference URI="/xl/worksheets/sheet1.xml?ContentType=application/vnd.openxmlformats-officedocument.spreadsheetml.worksheet+xml">
        <DigestMethod Algorithm="http://www.w3.org/2001/04/xmlenc#sha256"/>
        <DigestValue>DFj1SbZ+OjoH1c4ZwG/SP2Kovck6mn/2uueKapZwxcI=</DigestValue>
      </Reference>
      <Reference URI="/xl/worksheets/sheet2.xml?ContentType=application/vnd.openxmlformats-officedocument.spreadsheetml.worksheet+xml">
        <DigestMethod Algorithm="http://www.w3.org/2001/04/xmlenc#sha256"/>
        <DigestValue>QOsAtS+xYeQtVJYwkGjMBQ/e/qXhyV64yo3wbFtHVpM=</DigestValue>
      </Reference>
      <Reference URI="/xl/worksheets/sheet3.xml?ContentType=application/vnd.openxmlformats-officedocument.spreadsheetml.worksheet+xml">
        <DigestMethod Algorithm="http://www.w3.org/2001/04/xmlenc#sha256"/>
        <DigestValue>7qdgWYNdnPuDY6baSSzEBw6AxYv8JMQqmBqEu+682og=</DigestValue>
      </Reference>
      <Reference URI="/xl/worksheets/sheet4.xml?ContentType=application/vnd.openxmlformats-officedocument.spreadsheetml.worksheet+xml">
        <DigestMethod Algorithm="http://www.w3.org/2001/04/xmlenc#sha256"/>
        <DigestValue>EZBd1MDgGPDlkwOXSqWRKs86LOa+L4c8IK9+Bg3gLFk=</DigestValue>
      </Reference>
      <Reference URI="/xl/worksheets/sheet5.xml?ContentType=application/vnd.openxmlformats-officedocument.spreadsheetml.worksheet+xml">
        <DigestMethod Algorithm="http://www.w3.org/2001/04/xmlenc#sha256"/>
        <DigestValue>q6wFjqt0QOV+TWuLVxzJi8GqgIILd9ybeFIjZuWAtAU=</DigestValue>
      </Reference>
      <Reference URI="/xl/worksheets/sheet6.xml?ContentType=application/vnd.openxmlformats-officedocument.spreadsheetml.worksheet+xml">
        <DigestMethod Algorithm="http://www.w3.org/2001/04/xmlenc#sha256"/>
        <DigestValue>aqmy+2SYQdh7t5gzjbk7bCseu2X2DTObhP6jdsnuikU=</DigestValue>
      </Reference>
    </Manifest>
    <SignatureProperties>
      <SignatureProperty Id="idSignatureTime" Target="#idPackageSignature">
        <mdssi:SignatureTime xmlns:mdssi="http://schemas.openxmlformats.org/package/2006/digital-signature">
          <mdssi:Format>YYYY-MM-DDThh:mm:ssTZD</mdssi:Format>
          <mdssi:Value>2020-06-30T21:41:25Z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Regulatorio</SignatureComments>
          <WindowsVersion>10.0</WindowsVersion>
          <OfficeVersion>16.0.12827/20</OfficeVersion>
          <ApplicationVersion>16.0.12827</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2020-06-30T21:41:25Z</xd:SigningTime>
          <xd:SigningCertificate>
            <xd:Cert>
              <xd:CertDigest>
                <DigestMethod Algorithm="http://www.w3.org/2001/04/xmlenc#sha256"/>
                <DigestValue>D3VlLg05zmu7fNAdh20Pjlh9AyXor7tIMcKOrn9RrnM=</DigestValue>
              </xd:CertDigest>
              <xd:IssuerSerial>
                <X509IssuerName>C=PY, O=DOCUMENTA S.A., CN=CA-DOCUMENTA S.A., SERIALNUMBER=RUC 80050172-1</X509IssuerName>
                <X509SerialNumber>3146753385231333940</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_xmlsignatures/sig4.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npLQKeZs5MN7/vg3OLYKWTAUQ+nLa/La5XXwcKRstLM=</DigestValue>
    </Reference>
    <Reference Type="http://www.w3.org/2000/09/xmldsig#Object" URI="#idOfficeObject">
      <DigestMethod Algorithm="http://www.w3.org/2001/04/xmlenc#sha256"/>
      <DigestValue>qDd+eo+GgOwnD6HXH0BOXo7Vb1rp65eDWASwbfUiols=</DigestValue>
    </Reference>
    <Reference Type="http://uri.etsi.org/01903#SignedProperties" URI="#idSignedProperties">
      <Transforms>
        <Transform Algorithm="http://www.w3.org/TR/2001/REC-xml-c14n-20010315"/>
      </Transforms>
      <DigestMethod Algorithm="http://www.w3.org/2001/04/xmlenc#sha256"/>
      <DigestValue>+y73pYfqdd3rm7hG2QJXPcW84WXgipc75vhZpZNM6pk=</DigestValue>
    </Reference>
  </SignedInfo>
  <SignatureValue>v7DQwTlPS3YKlm93tlVNiu5O1OVSoueD1YqPw2aWfCYlPEenUhltniHyDcL+/maaTdRUOn37qycR
jwWsqa0GhjiuvvVIs3Cw3jrymWIA4BoLOZ9hA1ZsAif5MV/QnLSa53KDurKtMT/p28O4BcIGs3Px
yME5gVPsOCzBtSC+XkuXIxizuDRflO8ewrmPRar9U92h/HUcwnPixmyfqhnudskhJWXki2H5k9uh
0IdLb1/qDj8XUCz/70AyOLOrtRoCL8cpOg+ldui7KhoF5dGef5kBNB+D9Y8IDfQUIyxt2OcUdWvv
90+Pp2D5Y6RTkDr29cF1P/kvvmQLw8DEJZGiew==</SignatureValue>
  <KeyInfo>
    <X509Data>
      <X509Certificate>MIIIHTCCBgWgAwIBAgIQHOE0Mqfj89Bd/NOA629DHTANBgkqhkiG9w0BAQsFADBPMRcwFQYDVQQFEw5SVUMgODAwODAwOTktMDELMAkGA1UEBhMCUFkxETAPBgNVBAoMCFZJVCBTLkEuMRQwEgYDVQQDEwtDQS1WSVQgUy5BLjAeFw0xOTEyMjAxMzU4MjRaFw0yMTEyMjAxMzU4MjRaMIGTMRMwEQYDVQQqDApQQUJMTyBKT1NFMREwDwYDVQQEDAhESSBJT1JJTzESMBAGA1UEBRMJQ0kxODQ2NjM0MRwwGgYDVQQDDBNQQUJMTyBKT1NFIERJIElPUklPMREwDwYDVQQLDAhGSVJNQSBGMjEXMBUGA1UECgwOUEVSU09OQSBGSVNJQ0ExCzAJBgNVBAYTAlBZMIIBIjANBgkqhkiG9w0BAQEFAAOCAQ8AMIIBCgKCAQEAwBbEQN8QzNw6rb+D/9j8a5nE8Uzl+SOoXvqy5Eq+ilaP+M+cf6L9qo51c8/kf6f4PrVnHezIXNyEJa6TIPtia+fMR8JmxL+ZXmSXD0Ya3Ybhs0VIUaVgKFvo0wuTNlQQE7Fumconvl4ARmUQy1i6mqlzPovFHNEBtIgb3p29SPTZw+2BmUb1AhE3nUQwAAm0OzAym0FFUeSIoxYsP8e5k9XkhK455aRmCRijyBcqX32tMZsuWJQoo9gxIz76zx1jEWXdDbpDMqW8CGaki8sA7GTJ+eth/2o9e5Zaf6EAAxBD2Fdv64Jn0Oh2A7XsvNCOmDjQMPfxhOmVZtaf1j6rswIDAQABo4IDrjCCA6owDAYDVR0TAQH/BAIwADAOBgNVHQ8BAf8EBAMCBeAwLAYDVR0lAQH/BCIwIAYIKwYBBQUHAwQGCCsGAQUFBwMCBgorBgEEAYI3FAICMB0GA1UdDgQWBBSbTbr611KPJkv/kuQY+BY4fgBnSDAfBgNVHSMEGDAWgBQDY3yfbVpypVORtNvskfsDX3x8nTCCAdgGA1UdIASCAc8wggHLMIIBxwYMKwYBBAGC2UoBAQEHMIIBtTAxBggrBgEFBQcCARYlaHR0cHM6Ly93d3cuZWZpcm1hLmNvbS5weS9yZXBvc2l0b3JpbzCBxgYIKwYBBQUHAgIwgbkagbZFc3RlIGVzIHVuIGNlcnRpZmljYWRvIFRpcG8gRjIgZGUgcGVyc29uYSBm7XNpY2EgY3V5YSBjbGF2ZSBwcml2YWRhIGVzdOEgYWxtYWNlbmFkYSBlbiB1biBt82R1bG8gZGUgaGFyZHdhcmUgeSBzb24gdXRpbGl6YWRhcyBwYXJhIGF1dGVudGljYXIgYSBzdSB0aXR1bGFyIHkgZ2VuZXJhciBmaXJtYXMgZGlnaXRhbGVzLjCBtgYIKwYBBQUHAgIwgakagaZUaGlzIGlzIGEgVHlwZSBGMiBjZXJ0aWZpY2F0ZSBvZiBwaHlzaWNhbCBwZXJzb24gd2hvc2UgcHJpdmF0ZSBrZXkgaXMgc3RvcmVkIGluIGEgaGFyZHdhcmUgbW9kdWxlIGFuZCB1c2VkIHRvIGF1dGhlbnRpY2F0ZSB0aGUgaG9sZGVyIGFuZCBnZW5lcmF0ZSBkaWdpdGFsIHNpZ25hdHVyZXMuMIGDBgNVHREEfDB6gRhQQUJMTy5ESS1JT1JJT0BQWS5FWS5DT02kXjBcMRYwFAYDVQQFEw1SVUM4MDAzMDIwOC03MUIwQAYDVQQKDDlFUk5TVCAmIFlPVU5HIFBBUkFHVUFZIC0gQVVESVRPUkVTIFkgQVNFU09SRVMgREUgTkVHT0NJT1MwdgYIKwYBBQUHAQEEajBoMCgGCCsGAQUFBzABhhxodHRwczovL3d3dy5lZmlybWEuY29tLnB5L3ZhMDwGCCsGAQUFBzAChjBodHRwczovL3d3dy5lZmlybWEuY29tLnB5L3JlcG9zaXRvcmlvL2VmaXJtYS5jcnQwQgYDVR0fBDswOTA3oDWgM4YxaHR0cHM6Ly93d3cuZWZpcm1hLmNvbS5weS9yZXBvc2l0b3Jpby9lZmlybWExLmNybDANBgkqhkiG9w0BAQsFAAOCAgEAVgFSF2IukuCeMMnSLVV5+IwhznvMH8KbidD77B1BD26d0nYJ25yruoGj5V3moSI5DAaEL7LaSjov/QP4Qb/61LisIJM9nsllJpM2IqTuoTyDG/+2dyWvyDtWaYzJD2Nj8eGXlWoLCNSw03NnvIVM2Cl+4kw8Pk7q9CCBhdgMsSlXi2ikbzQCZpjP6qyYCFo/s4EOVUgC4vxqrMKU8XYpLqYNheFNRpbk6WTMMSGlG4ZtYdCgyGg0NElxzdSXZKDDinOJbDaTAMtDy2YwGvC63eRy6BE+9aDk9V1kLuIa/Yp2UlHy/1+YyEBKFARuoEZs+Xer8TBlV/q9SQhmV91VIYc673zYskCG8sXPSt4vCDIeXB/IfiO1VvIrvwZCfql8v9zYa9hEtzo9+8YjqkCrfYplpm52q3s9/cfKtWL9kszNrckZZ6hmMm9/YrOyopkZ3vqw4dZjKLG64Y5kyAbiltHetTjwlQNU3Kl1zwbKwPb9PjpatnQOeyQvuGUZBrnFym6381jENehKMwCmD08gHAk9ZDhmzTSmsfYVAYdX7OVb9+sHIL+5+mR2NYFCoyLoeIMXSxfGz9dDxLg361kjnUvNhXQv5fm8chNKmaK8d3T/JY5yuFMIyOhOoRQp5htQJgya6D7MfojFe1IXLntHlRcCTgsi2S0FaHv0z+EYUiQ=</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ZTM1ZWRhg9KYmx2OSy4F0uXEYk0yD/Jbjig8bdZQhBA=</DigestValue>
      </Reference>
      <Reference URI="/xl/calcChain.xml?ContentType=application/vnd.openxmlformats-officedocument.spreadsheetml.calcChain+xml">
        <DigestMethod Algorithm="http://www.w3.org/2001/04/xmlenc#sha256"/>
        <DigestValue>1k7slU/6VLJlu2ABVzvpJeX8S7H9bVqS24CmdS5ELuk=</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3eNwkP5qBPgdgDi7iiqDl5ilGnr78ZeoS4zZjSt04Ss=</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drawing1.xml?ContentType=application/vnd.openxmlformats-officedocument.drawing+xml">
        <DigestMethod Algorithm="http://www.w3.org/2001/04/xmlenc#sha256"/>
        <DigestValue>UkKWmRS0dEW7CdtWe08MImv4hTM0nUEGKtpA+KiUt1g=</DigestValue>
      </Reference>
      <Reference URI="/xl/drawings/drawing2.xml?ContentType=application/vnd.openxmlformats-officedocument.drawing+xml">
        <DigestMethod Algorithm="http://www.w3.org/2001/04/xmlenc#sha256"/>
        <DigestValue>zTSCfIjMBEyDukxJrttdL6Z0rXbZBfkYSqVsi9Zq7HU=</DigestValue>
      </Reference>
      <Reference URI="/xl/drawings/drawing3.xml?ContentType=application/vnd.openxmlformats-officedocument.drawing+xml">
        <DigestMethod Algorithm="http://www.w3.org/2001/04/xmlenc#sha256"/>
        <DigestValue>gtY3p3P7TFSpEHFKpHPiEsYWPb3/lNpm5Kjx7NwDvy4=</DigestValue>
      </Reference>
      <Reference URI="/xl/drawings/drawing4.xml?ContentType=application/vnd.openxmlformats-officedocument.drawing+xml">
        <DigestMethod Algorithm="http://www.w3.org/2001/04/xmlenc#sha256"/>
        <DigestValue>llzt+Nypwd1+Ilfln2cIrP7xCbtrzfjfh0Pa2BjT5fQ=</DigestValue>
      </Reference>
      <Reference URI="/xl/drawings/drawing5.xml?ContentType=application/vnd.openxmlformats-officedocument.drawing+xml">
        <DigestMethod Algorithm="http://www.w3.org/2001/04/xmlenc#sha256"/>
        <DigestValue>yznsNxB0INqkMFP3FqEb9ch3rs2YqiEeiafk4yUP4RM=</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yuiK1/tmxR8/RN+VehnJkmj5NXZ2d1J4w6I7T1UIpv0=</DigestValue>
      </Reference>
      <Reference URI="/xl/externalLinks/externalLink1.xml?ContentType=application/vnd.openxmlformats-officedocument.spreadsheetml.externalLink+xml">
        <DigestMethod Algorithm="http://www.w3.org/2001/04/xmlenc#sha256"/>
        <DigestValue>5xSpO9AnSbRp3ezo9ARr2v/HD9UBikB0ExpPiEv2kCA=</DigestValue>
      </Reference>
      <Reference URI="/xl/media/image1.png?ContentType=image/png">
        <DigestMethod Algorithm="http://www.w3.org/2001/04/xmlenc#sha256"/>
        <DigestValue>D/4UuksLvhwktOWoAaGjJID3kbp0NyGiMVeUU9bZL5c=</DigestValue>
      </Reference>
      <Reference URI="/xl/media/image2.emf?ContentType=image/x-emf">
        <DigestMethod Algorithm="http://www.w3.org/2001/04/xmlenc#sha256"/>
        <DigestValue>N1x0uU8jQrG2GyaKHdLXGL+9fiOKBRm82q+2diNflkc=</DigestValue>
      </Reference>
      <Reference URI="/xl/media/image3.png?ContentType=image/png">
        <DigestMethod Algorithm="http://www.w3.org/2001/04/xmlenc#sha256"/>
        <DigestValue>gNCaKvwPC4371SHWaOj6wWXq/nQLWuKo0vSvASmZ+us=</DigestValue>
      </Reference>
      <Reference URI="/xl/printerSettings/printerSettings1.bin?ContentType=application/vnd.openxmlformats-officedocument.spreadsheetml.printerSettings">
        <DigestMethod Algorithm="http://www.w3.org/2001/04/xmlenc#sha256"/>
        <DigestValue>yIsxnbWY6rV6Eu6yhcUlLZl/8Hr9O+DQMjhcyhRI2B4=</DigestValue>
      </Reference>
      <Reference URI="/xl/printerSettings/printerSettings2.bin?ContentType=application/vnd.openxmlformats-officedocument.spreadsheetml.printerSettings">
        <DigestMethod Algorithm="http://www.w3.org/2001/04/xmlenc#sha256"/>
        <DigestValue>7OY7t8Oo12u+VWTN6vBXOoOGZnqBu+OLFEv/Wv9cInc=</DigestValue>
      </Reference>
      <Reference URI="/xl/printerSettings/printerSettings3.bin?ContentType=application/vnd.openxmlformats-officedocument.spreadsheetml.printerSettings">
        <DigestMethod Algorithm="http://www.w3.org/2001/04/xmlenc#sha256"/>
        <DigestValue>7OY7t8Oo12u+VWTN6vBXOoOGZnqBu+OLFEv/Wv9cInc=</DigestValue>
      </Reference>
      <Reference URI="/xl/printerSettings/printerSettings4.bin?ContentType=application/vnd.openxmlformats-officedocument.spreadsheetml.printerSettings">
        <DigestMethod Algorithm="http://www.w3.org/2001/04/xmlenc#sha256"/>
        <DigestValue>2/e/iBFaQ5FXpk/BL+eptCFMRe1xVnzi++vaY1hoMf0=</DigestValue>
      </Reference>
      <Reference URI="/xl/printerSettings/printerSettings5.bin?ContentType=application/vnd.openxmlformats-officedocument.spreadsheetml.printerSettings">
        <DigestMethod Algorithm="http://www.w3.org/2001/04/xmlenc#sha256"/>
        <DigestValue>UR8kRSM9ypLfZI1jIxfshfojTl7gWVuC+2mJmxWeS8c=</DigestValue>
      </Reference>
      <Reference URI="/xl/printerSettings/printerSettings6.bin?ContentType=application/vnd.openxmlformats-officedocument.spreadsheetml.printerSettings">
        <DigestMethod Algorithm="http://www.w3.org/2001/04/xmlenc#sha256"/>
        <DigestValue>Mo4+x4Al9TYwBRurapakcu4pYtQImYUyUPR68VM1Hlo=</DigestValue>
      </Reference>
      <Reference URI="/xl/sharedStrings.xml?ContentType=application/vnd.openxmlformats-officedocument.spreadsheetml.sharedStrings+xml">
        <DigestMethod Algorithm="http://www.w3.org/2001/04/xmlenc#sha256"/>
        <DigestValue>jO4Lvvb7ooYaqfEE2Cq4i4ctCYcSvOAStvpSK8BVRAE=</DigestValue>
      </Reference>
      <Reference URI="/xl/styles.xml?ContentType=application/vnd.openxmlformats-officedocument.spreadsheetml.styles+xml">
        <DigestMethod Algorithm="http://www.w3.org/2001/04/xmlenc#sha256"/>
        <DigestValue>lzdY9XIkXQ7nxk5QaLW3rDTeTNqdtnVKRegoAPaDvy4=</DigestValue>
      </Reference>
      <Reference URI="/xl/theme/theme1.xml?ContentType=application/vnd.openxmlformats-officedocument.theme+xml">
        <DigestMethod Algorithm="http://www.w3.org/2001/04/xmlenc#sha256"/>
        <DigestValue>Y/iFhlT4clTCTZQfr0TZ0Y4XrSM9NGFL8ejHVcV5+1o=</DigestValue>
      </Reference>
      <Reference URI="/xl/workbook.xml?ContentType=application/vnd.openxmlformats-officedocument.spreadsheetml.sheet.main+xml">
        <DigestMethod Algorithm="http://www.w3.org/2001/04/xmlenc#sha256"/>
        <DigestValue>i1rTpOSxmnGsSc4+jd+IpL61dv4k8YSQnHE1aiVrYP4=</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AkNhP713P2yRa4Dh2ARGFlwE9QoRTO7fyLFTfcPffHI=</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gc8gglqzrTW6QqtJ1wKoNXolcaOgzOM1fQMzKARu980=</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iLnqDiTvY3jcO6oGUkMq4Xn822GZ9FieCsP3rsGEq9A=</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Tawd0AR3WKIFqlhccubY3AMVoPIhyN3+vwBhGLrXAaA=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bR675nxdlHeeqVnTO769PI9TLFc8//q5V+sMw6dD8cE=</DigestValue>
      </Reference>
      <Reference URI="/xl/worksheets/sheet1.xml?ContentType=application/vnd.openxmlformats-officedocument.spreadsheetml.worksheet+xml">
        <DigestMethod Algorithm="http://www.w3.org/2001/04/xmlenc#sha256"/>
        <DigestValue>DFj1SbZ+OjoH1c4ZwG/SP2Kovck6mn/2uueKapZwxcI=</DigestValue>
      </Reference>
      <Reference URI="/xl/worksheets/sheet2.xml?ContentType=application/vnd.openxmlformats-officedocument.spreadsheetml.worksheet+xml">
        <DigestMethod Algorithm="http://www.w3.org/2001/04/xmlenc#sha256"/>
        <DigestValue>QOsAtS+xYeQtVJYwkGjMBQ/e/qXhyV64yo3wbFtHVpM=</DigestValue>
      </Reference>
      <Reference URI="/xl/worksheets/sheet3.xml?ContentType=application/vnd.openxmlformats-officedocument.spreadsheetml.worksheet+xml">
        <DigestMethod Algorithm="http://www.w3.org/2001/04/xmlenc#sha256"/>
        <DigestValue>7qdgWYNdnPuDY6baSSzEBw6AxYv8JMQqmBqEu+682og=</DigestValue>
      </Reference>
      <Reference URI="/xl/worksheets/sheet4.xml?ContentType=application/vnd.openxmlformats-officedocument.spreadsheetml.worksheet+xml">
        <DigestMethod Algorithm="http://www.w3.org/2001/04/xmlenc#sha256"/>
        <DigestValue>EZBd1MDgGPDlkwOXSqWRKs86LOa+L4c8IK9+Bg3gLFk=</DigestValue>
      </Reference>
      <Reference URI="/xl/worksheets/sheet5.xml?ContentType=application/vnd.openxmlformats-officedocument.spreadsheetml.worksheet+xml">
        <DigestMethod Algorithm="http://www.w3.org/2001/04/xmlenc#sha256"/>
        <DigestValue>q6wFjqt0QOV+TWuLVxzJi8GqgIILd9ybeFIjZuWAtAU=</DigestValue>
      </Reference>
      <Reference URI="/xl/worksheets/sheet6.xml?ContentType=application/vnd.openxmlformats-officedocument.spreadsheetml.worksheet+xml">
        <DigestMethod Algorithm="http://www.w3.org/2001/04/xmlenc#sha256"/>
        <DigestValue>aqmy+2SYQdh7t5gzjbk7bCseu2X2DTObhP6jdsnuikU=</DigestValue>
      </Reference>
    </Manifest>
    <SignatureProperties>
      <SignatureProperty Id="idSignatureTime" Target="#idPackageSignature">
        <mdssi:SignatureTime xmlns:mdssi="http://schemas.openxmlformats.org/package/2006/digital-signature">
          <mdssi:Format>YYYY-MM-DDThh:mm:ssTZD</mdssi:Format>
          <mdssi:Value>2020-06-30T21:51:17Z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
          <WindowsVersion>10.0</WindowsVersion>
          <OfficeVersion>16.0.11929/19</OfficeVersion>
          <ApplicationVersion>16.0.11929</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2020-06-30T21:51:17Z</xd:SigningTime>
          <xd:SigningCertificate>
            <xd:Cert>
              <xd:CertDigest>
                <DigestMethod Algorithm="http://www.w3.org/2001/04/xmlenc#sha256"/>
                <DigestValue>AUvi27MlY7sfWF47PSiPnW6eUkDOC3qwa0mXEAhng7o=</DigestValue>
              </xd:CertDigest>
              <xd:IssuerSerial>
                <X509IssuerName>CN=CA-VIT S.A., O=VIT S.A., C=PY, SERIALNUMBER=RUC 80080099-0</X509IssuerName>
                <X509SerialNumber>38387709373815070437772656741576557341</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ijCCBXKgAwIBAgIQXL4SbP2TKxBT/OhdyTIpDzANBgkqhkiG9w0BAQsFADBvMQswCQYDVQQGEwJQWTErMCkGA1UECgwiTWluaXN0ZXJpbyBkZSBJbmR1c3RyaWEgeSBDb21lcmNpbzEzMDEGA1UEAwwqQXV0b3JpZGFkIENlcnRpZmljYWRvcmEgUmHDrXogZGVsIFBhcmFndWF5MB4XDTE0MDgyNjIwMDQ0NVoXDTI0MDgyNjIwMDQ0NVowTzEXMBUGA1UEBRMOUlVDIDgwMDgwMDk5LTAxCzAJBgNVBAYTAlBZMREwDwYDVQQKDAhWSVQgUy5BLjEUMBIGA1UEAxMLQ0EtVklUIFMuQS4wggIiMA0GCSqGSIb3DQEBAQUAA4ICDwAwggIKAoICAQCyOnoVlv3qt86WImszb9Ms2ye1xlzPM3cvoMVvcLXsKgK0Fuhkq4o+F56rRUuqIRjjbbPKENoAxRohZX/5ydv4Oyaws61j+dCw2OAhf3YAgQx6tBS9svuZfg7ikuMUdTgOYVxBjDJpjNgd5nwcLKD4BUyKyzZD6limUTES/nRWV6dPOa/zPx2EnJXL5hXFMj20ozkApBDmIdHEeKpX7zETMADtU9fkEDPHnI81VpyswTOa35yMKa/oPx+3pMYONxBMLbSc9CJgSxeTfpty/pSO/aEW2FVj1c8HvDIawYDHDc+e6le/2wNwD/JF2pmyEm+DD2jT63ZUfdPpW6LG1BnbRL008hAjoL6JUZIynBjv8I7Jk6s4SsmhrSvv5M11+LTSrX60T7/iFlsE5gcNXE7RppwJBagNUQmhZa5gedyemRk6D7lN/v59IvIE4vDLEX5odzhXjA2DGtoG3yW/J6SEUMBCBZ5ZdTF2Y6cA798/tg41QjDYfXQO70xmvW4O7ZHMzrvqsSJf6PlMQpRZsSwVzdvfnlBQp2pbUYCRUACahsrgvkpM6ouU1CsxK1QkgGJdXsvq1u94PayCs24skrf2i1WhkwPCew83EUJnU/DIgcLXkEXagHAavllLE5+VWREEntGpgwu33Vo3S6kwudQVQ0RbCj4xv56StHDXSQAp3QIDAQABo4ICQDCCAjwwEgYDVR0TAQH/BAgwBgEB/wIBADAOBgNVHQ8BAf8EBAMCAQYwHQYDVR0OBBYEFANjfJ9tWnKlU5G02+yR+wNffHydMB8GA1UdIwQYMBaAFMLEEfIqaEQMACjsTNYp25L7Xr3WMHcGCCsGAQUFBwEBBGswaTA+BggrBgEFBQcwAoYyaHR0cDovL3d3dy5hY3JhaXouZ292LnB5L2NydC9hY19yYWl6X3B5X3NoYTI1Ni5jcnQwJwYIKwYBBQUHMAGGG2h0dHA6Ly93d3cuZWZpcm1hLmNvbS5weS92YT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Xj5dl1RQoEIEdBPQmdth34vuZsTvsc0ZziDuK8YnGKDPEgzUu2CoyMfAmCbPB7bcQ+gP5hHKJJsurWsXB5A4n0yB7em+9o9ORPxjM+B+2zPQQk7qKlvVmM+0fXwVJgOqdMOSm5gbgPfX/1a7teUtbedLbnCxcPLu32RInDiwLctKYi1lhCNCcjpMhjpkzbIfQkSUieZYOVeQMbMkloAxigpJIgn94aeA739zQfKDFhBKclum4xt2H0vQvIPUNwwONvb3MNO/FtdYNyOAW+RMCApCuZ/0Ylh4OzDGJoqZevs0jmL4EdUYxzjbQ99ebxYqOnnBGoxhyVEwlzyHdaeYxqqtCmSDTptl7d9cP+T/o/RLteARfbwOtfU9cR0s/6H4S0hZOHUCpJXzKPs634BPXLx8Za+tq9YgLRdo++wcZT4LmmNY8r38tJQzg37Bc+Cayrel2QV5Cp3emum+aq1TGT6QFM55RQvNqS5yfettn+NiFPUaEUMotbaO7Mor7f+opjeuk2QUF+WaWZEQxgYhiW0IthZCQdjIHh+Qxx0AaW6e9IKwhQY/oNltQqlTQWM/G23aebdYu2bhSxvx/8XGaFdjbqDERPNLWr6cTIBMSXfVO0wH9JrgjB/sM6S/1zKprTfvidbiUX3lFcGsqVJAb3Vli2O5NpX3E8iTJtHLpYE=</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6</vt:i4>
      </vt:variant>
      <vt:variant>
        <vt:lpstr>Rangos con nombre</vt:lpstr>
      </vt:variant>
      <vt:variant>
        <vt:i4>4</vt:i4>
      </vt:variant>
    </vt:vector>
  </HeadingPairs>
  <TitlesOfParts>
    <vt:vector size="10" baseType="lpstr">
      <vt:lpstr>Caratula</vt:lpstr>
      <vt:lpstr>Estado_de_Situación_patrimonial</vt:lpstr>
      <vt:lpstr>Estado_de_Resultados</vt:lpstr>
      <vt:lpstr>est-evoluc_patrimonio</vt:lpstr>
      <vt:lpstr>Estado_de_flujo_de_caja</vt:lpstr>
      <vt:lpstr>Notas Estados Financieros</vt:lpstr>
      <vt:lpstr>Estado_de_flujo_de_caja!Área_de_impresión</vt:lpstr>
      <vt:lpstr>Estado_de_Resultados!Área_de_impresión</vt:lpstr>
      <vt:lpstr>'est-evoluc_patrimonio'!Área_de_impresión</vt:lpstr>
      <vt:lpstr>'Notas Estados Financieros'!OLE_LINK1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Oscar Diesel Junghanns</dc:creator>
  <cp:lastModifiedBy>Oscar Diesel Junghanns</cp:lastModifiedBy>
  <cp:lastPrinted>2020-02-28T21:30:30Z</cp:lastPrinted>
  <dcterms:created xsi:type="dcterms:W3CDTF">2020-02-19T12:18:08Z</dcterms:created>
  <dcterms:modified xsi:type="dcterms:W3CDTF">2020-06-30T19:12:42Z</dcterms:modified>
</cp:coreProperties>
</file>